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7 Մերձավան Մասիսի փողոց\"/>
    </mc:Choice>
  </mc:AlternateContent>
  <xr:revisionPtr revIDLastSave="0" documentId="13_ncr:1_{C1D61C39-0C83-4DF8-A59F-549CCF37DFA7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0" i="102" l="1"/>
  <c r="J80" i="102"/>
  <c r="G79" i="102"/>
  <c r="G80" i="102" s="1"/>
  <c r="R79" i="102" s="1"/>
  <c r="E79" i="102"/>
  <c r="N77" i="102"/>
  <c r="N75" i="102"/>
  <c r="N73" i="102"/>
  <c r="N71" i="102"/>
  <c r="N69" i="102"/>
  <c r="N67" i="102"/>
  <c r="J67" i="102"/>
  <c r="G67" i="102"/>
  <c r="E66" i="102"/>
  <c r="R66" i="102" l="1"/>
  <c r="O67" i="102"/>
  <c r="O75" i="102"/>
  <c r="O69" i="102"/>
  <c r="O77" i="102"/>
  <c r="O73" i="102"/>
  <c r="O80" i="102"/>
  <c r="O71" i="102"/>
  <c r="T126" i="102" l="1"/>
  <c r="T127" i="102" s="1"/>
  <c r="T128" i="102" s="1"/>
  <c r="N33" i="102"/>
  <c r="Q63" i="102" s="1"/>
  <c r="E45" i="102"/>
  <c r="G46" i="102"/>
  <c r="J46" i="102"/>
  <c r="R46" i="102"/>
  <c r="A48" i="102"/>
  <c r="A51" i="102" s="1"/>
  <c r="A54" i="102" s="1"/>
  <c r="A57" i="102" s="1"/>
  <c r="A62" i="102" s="1"/>
  <c r="E48" i="102"/>
  <c r="J48" i="102"/>
  <c r="J49" i="102" s="1"/>
  <c r="G49" i="102"/>
  <c r="R49" i="102"/>
  <c r="G52" i="102"/>
  <c r="J52" i="102"/>
  <c r="R52" i="102"/>
  <c r="R54" i="102"/>
  <c r="R55" i="102"/>
  <c r="E57" i="102"/>
  <c r="G58" i="102"/>
  <c r="J58" i="102"/>
  <c r="R58" i="102"/>
  <c r="G63" i="102"/>
  <c r="J63" i="102"/>
  <c r="O63" i="102"/>
  <c r="O64" i="102"/>
  <c r="G86" i="102"/>
  <c r="J86" i="102"/>
  <c r="O86" i="102"/>
  <c r="O87" i="102"/>
  <c r="G89" i="102"/>
  <c r="G90" i="102" s="1"/>
  <c r="J89" i="102"/>
  <c r="J90" i="102" s="1"/>
  <c r="O90" i="102"/>
  <c r="N91" i="102"/>
  <c r="O91" i="102" s="1"/>
  <c r="O92" i="102"/>
  <c r="G94" i="102"/>
  <c r="G95" i="102" s="1"/>
  <c r="J94" i="102"/>
  <c r="J95" i="102" s="1"/>
  <c r="O95" i="102"/>
  <c r="N96" i="102"/>
  <c r="N97" i="102"/>
  <c r="O97" i="102" s="1"/>
  <c r="E99" i="102"/>
  <c r="G100" i="102"/>
  <c r="J100" i="102"/>
  <c r="A66" i="102" l="1"/>
  <c r="A79" i="102" s="1"/>
  <c r="A85" i="102" s="1"/>
  <c r="A89" i="102" s="1"/>
  <c r="A94" i="102" s="1"/>
  <c r="A99" i="102" s="1"/>
  <c r="Q96" i="102"/>
  <c r="S54" i="102"/>
  <c r="V54" i="102" s="1"/>
  <c r="O100" i="102"/>
  <c r="R45" i="102"/>
  <c r="S45" i="102" s="1"/>
  <c r="R99" i="102"/>
  <c r="O96" i="102"/>
  <c r="R51" i="102"/>
  <c r="S51" i="102" s="1"/>
  <c r="V51" i="102" s="1"/>
  <c r="Q97" i="102"/>
  <c r="R85" i="102"/>
  <c r="Q87" i="102"/>
  <c r="Q103" i="102"/>
  <c r="Q100" i="102"/>
  <c r="Q91" i="102"/>
  <c r="R89" i="102"/>
  <c r="Q86" i="102"/>
  <c r="Q102" i="102"/>
  <c r="R62" i="102"/>
  <c r="R57" i="102"/>
  <c r="S57" i="102" s="1"/>
  <c r="Q92" i="102"/>
  <c r="E51" i="102"/>
  <c r="R48" i="102"/>
  <c r="S48" i="102" s="1"/>
  <c r="R94" i="102"/>
  <c r="O103" i="102"/>
  <c r="O102" i="102"/>
  <c r="Q95" i="102"/>
  <c r="Q90" i="102"/>
  <c r="Q64" i="102"/>
  <c r="R63" i="102" s="1"/>
  <c r="T48" i="102" l="1"/>
  <c r="V48" i="102"/>
  <c r="W48" i="102" s="1"/>
  <c r="T57" i="102"/>
  <c r="V57" i="102"/>
  <c r="W57" i="102" s="1"/>
  <c r="W51" i="102"/>
  <c r="T45" i="102"/>
  <c r="V45" i="102"/>
  <c r="W45" i="102" s="1"/>
  <c r="T51" i="102"/>
  <c r="E54" i="102"/>
  <c r="T54" i="102" s="1"/>
  <c r="S62" i="102"/>
  <c r="R90" i="102"/>
  <c r="S89" i="102" s="1"/>
  <c r="R95" i="102"/>
  <c r="S94" i="102" s="1"/>
  <c r="R86" i="102"/>
  <c r="S85" i="102" s="1"/>
  <c r="R100" i="102"/>
  <c r="S99" i="102" s="1"/>
  <c r="T94" i="102" l="1"/>
  <c r="V94" i="102"/>
  <c r="W94" i="102" s="1"/>
  <c r="T85" i="102"/>
  <c r="V85" i="102"/>
  <c r="W85" i="102" s="1"/>
  <c r="T89" i="102"/>
  <c r="V89" i="102"/>
  <c r="W89" i="102" s="1"/>
  <c r="T62" i="102"/>
  <c r="V62" i="102"/>
  <c r="W62" i="102" s="1"/>
  <c r="T60" i="102"/>
  <c r="T99" i="102"/>
  <c r="V99" i="102"/>
  <c r="W99" i="102" s="1"/>
  <c r="W54" i="102"/>
  <c r="W60" i="102" s="1"/>
  <c r="T19" i="102" l="1"/>
  <c r="T20" i="102" s="1"/>
  <c r="W105" i="102"/>
  <c r="T105" i="102"/>
  <c r="W19" i="102" l="1"/>
  <c r="W20" i="102" s="1"/>
  <c r="W21" i="102" s="1"/>
  <c r="W22" i="102" s="1"/>
  <c r="W23" i="102" s="1"/>
  <c r="T21" i="102"/>
  <c r="T22" i="102" s="1"/>
  <c r="T23" i="102" s="1"/>
  <c r="N10" i="102" l="1"/>
  <c r="Q76" i="102" l="1"/>
  <c r="Q74" i="102"/>
  <c r="Q72" i="102"/>
  <c r="Q70" i="102"/>
  <c r="Q69" i="102"/>
  <c r="Q75" i="102"/>
  <c r="Q73" i="102"/>
  <c r="Q77" i="102"/>
  <c r="Q80" i="102"/>
  <c r="R80" i="102" s="1"/>
  <c r="S79" i="102" s="1"/>
  <c r="Q67" i="102"/>
  <c r="Q71" i="102"/>
  <c r="P8" i="102"/>
  <c r="T79" i="102" l="1"/>
  <c r="V79" i="102"/>
  <c r="W79" i="102" s="1"/>
  <c r="R67" i="102"/>
  <c r="S66" i="102" s="1"/>
  <c r="V66" i="102" l="1"/>
  <c r="W66" i="102" s="1"/>
  <c r="W83" i="102" s="1"/>
  <c r="W107" i="102" s="1"/>
  <c r="T66" i="102"/>
  <c r="T83" i="102" s="1"/>
  <c r="T107" i="102" s="1"/>
  <c r="T108" i="102" s="1"/>
  <c r="T109" i="102" s="1"/>
  <c r="T110" i="102" s="1"/>
  <c r="T111" i="102" s="1"/>
  <c r="T112" i="102" s="1"/>
  <c r="P31" i="102" s="1"/>
  <c r="W108" i="102" l="1"/>
  <c r="W109" i="102" s="1"/>
  <c r="W110" i="102" s="1"/>
  <c r="W111" i="102" s="1"/>
  <c r="W112" i="102" s="1"/>
  <c r="W126" i="102"/>
  <c r="W127" i="102" s="1"/>
  <c r="W128" i="102" s="1"/>
  <c r="X107" i="102"/>
</calcChain>
</file>

<file path=xl/sharedStrings.xml><?xml version="1.0" encoding="utf-8"?>
<sst xmlns="http://schemas.openxmlformats.org/spreadsheetml/2006/main" count="175" uniqueCount="102">
  <si>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</si>
  <si>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</si>
  <si>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</si>
  <si>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</si>
  <si>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</si>
  <si>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</si>
  <si>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</si>
  <si>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</si>
  <si>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</si>
  <si>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</si>
  <si>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</si>
  <si>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</si>
  <si>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</si>
  <si>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</si>
  <si>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</si>
  <si>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</si>
  <si>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</si>
  <si>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</si>
  <si>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</si>
  <si>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</si>
  <si>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</si>
  <si>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</si>
  <si>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</si>
  <si>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</si>
  <si>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</si>
  <si>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</si>
  <si>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Վերադիր ծախսեր</t>
  </si>
  <si>
    <t>Շահույթ</t>
  </si>
  <si>
    <t>Կազմեց`</t>
  </si>
  <si>
    <t>î»Õ³ÛÇÝ Ý³Ë³Ñ³ßÇí ÃÇí</t>
  </si>
  <si>
    <t>տ</t>
  </si>
  <si>
    <t>մ3</t>
  </si>
  <si>
    <t>ÞÇÝ³ñ³ñáõÃÛ³Ý ³Ýí³ÝáõÙÁ</t>
  </si>
  <si>
    <t>նախագիծ</t>
  </si>
  <si>
    <t>ջուր</t>
  </si>
  <si>
    <t>Շինարարական աշխատանքներ</t>
  </si>
  <si>
    <t>բիտում</t>
  </si>
  <si>
    <t>Օ.Յաղուբյան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</si>
  <si>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</si>
  <si>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</si>
  <si>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</si>
  <si>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</si>
  <si>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</si>
  <si>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</si>
  <si>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 xml:space="preserve">  E27-19</t>
  </si>
  <si>
    <t>E27-169</t>
  </si>
  <si>
    <t>E27-78</t>
  </si>
  <si>
    <t>Բետոնեե եզրաքարերի  15x30սմ</t>
  </si>
  <si>
    <t>բետոն B15</t>
  </si>
  <si>
    <t>ցեմենտային շաղախ</t>
  </si>
  <si>
    <t>E27-79</t>
  </si>
  <si>
    <t xml:space="preserve">Բետոնեե եզրաքարերի   10x20սմ </t>
  </si>
  <si>
    <t>E1-1540</t>
  </si>
  <si>
    <t>E1-1622</t>
  </si>
  <si>
    <t>E1-1629</t>
  </si>
  <si>
    <t>E1-1581</t>
  </si>
  <si>
    <t>E1-1130</t>
  </si>
  <si>
    <t>2-2-1</t>
  </si>
  <si>
    <t>2-1-3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</si>
  <si>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</si>
  <si>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</si>
  <si>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</si>
  <si>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</si>
  <si>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Перевозка грунта на 10 км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</si>
  <si>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</si>
  <si>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</si>
  <si>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</si>
  <si>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</si>
  <si>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>Итого  նախահաշվով</t>
  </si>
  <si>
    <t xml:space="preserve">Песчанно-гравийный слой 10см </t>
  </si>
  <si>
    <t xml:space="preserve">Песчанный слой 12см </t>
  </si>
  <si>
    <t>Бетонные сборные бордюры 10x20</t>
  </si>
  <si>
    <t>Бетонные сборные бордюры 15x30</t>
  </si>
  <si>
    <t xml:space="preserve"> Асфальтобетон мелкозернистый  h =3 см </t>
  </si>
  <si>
    <t xml:space="preserve"> Тротуары </t>
  </si>
  <si>
    <t xml:space="preserve">    Дорожное покрытие </t>
  </si>
  <si>
    <t xml:space="preserve">   Земляные работы </t>
  </si>
  <si>
    <t>100м2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</si>
  <si>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</si>
  <si>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</si>
  <si>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</si>
  <si>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</si>
  <si>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</si>
  <si>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</si>
  <si>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</si>
  <si>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</si>
  <si>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Асфальтовое покрытие улицы Масис поселка Мердзаван общины Паракар</t>
  </si>
  <si>
    <t>НДС</t>
  </si>
  <si>
    <t xml:space="preserve">рын </t>
  </si>
  <si>
    <t>մանրա шт իկ ա/բետոն</t>
  </si>
  <si>
    <t xml:space="preserve">Асфальтовое покрытие улицы Масис поселка Мердзаван общины Паракар
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</si>
  <si>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</si>
  <si>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</si>
  <si>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</si>
  <si>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</si>
  <si>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</si>
  <si>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</si>
  <si>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</si>
  <si>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Щебеночное  основание h=15 см   (C6)   </t>
  </si>
  <si>
    <t>Асфальтобетон мелкозернистый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</si>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</sst>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31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9"/>
      <name val="Sylfaen"/>
      <family val="1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6" fillId="0" borderId="0"/>
  </cellStyleXfs>
  <cellXfs count="343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9" fillId="0" borderId="1" xfId="0" applyFont="1" applyBorder="1" applyAlignment="1">
      <alignment horizontal="centerContinuous"/>
    </xf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16" fillId="0" borderId="0" xfId="0" applyNumberFormat="1" applyFont="1" applyAlignment="1">
      <alignment horizontal="center" vertical="center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6" fontId="3" fillId="0" borderId="12" xfId="0" applyNumberFormat="1" applyFont="1" applyBorder="1" applyAlignment="1">
      <alignment horizontal="center" vertical="center" shrinkToFit="1"/>
    </xf>
    <xf numFmtId="165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8" fillId="0" borderId="8" xfId="0" applyFont="1" applyBorder="1"/>
    <xf numFmtId="0" fontId="8" fillId="0" borderId="9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20" xfId="0" applyNumberFormat="1" applyFont="1" applyBorder="1" applyAlignment="1">
      <alignment vertical="center" shrinkToFit="1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textRotation="90" wrapText="1"/>
    </xf>
    <xf numFmtId="0" fontId="30" fillId="0" borderId="13" xfId="0" applyFont="1" applyBorder="1" applyAlignment="1">
      <alignment horizontal="center" textRotation="90" wrapText="1"/>
    </xf>
    <xf numFmtId="0" fontId="30" fillId="0" borderId="14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4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27" fillId="0" borderId="46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31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47" xfId="0" applyFont="1" applyBorder="1" applyAlignment="1">
      <alignment horizontal="left" vertical="center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2" fontId="25" fillId="0" borderId="0" xfId="0" applyNumberFormat="1" applyFont="1" applyAlignment="1">
      <alignment horizontal="center" vertical="top"/>
    </xf>
    <xf numFmtId="2" fontId="2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 textRotation="90" wrapText="1"/>
    </xf>
    <xf numFmtId="0" fontId="30" fillId="0" borderId="1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5"/>
  <sheetViews>
    <sheetView tabSelected="1" workbookViewId="0">
      <selection activeCell="E139" sqref="E139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8" hidden="1" customWidth="1"/>
    <col min="21" max="21" width="0.7265625" style="15" hidden="1" customWidth="1"/>
    <col min="22" max="22" width="8.269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32" t="s">
        <v>32</v>
      </c>
      <c r="B1" s="332"/>
      <c r="C1" s="332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47"/>
      <c r="W1" s="47"/>
    </row>
    <row r="2" spans="1:25" s="48" customFormat="1" ht="15" x14ac:dyDescent="0.3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5">
      <c r="A3" s="331" t="s">
        <v>90</v>
      </c>
      <c r="B3" s="331"/>
      <c r="C3" s="331"/>
      <c r="D3" s="331"/>
      <c r="E3" s="331"/>
    </row>
    <row r="4" spans="1:25" s="1" customFormat="1" ht="14.25" hidden="1" customHeight="1" x14ac:dyDescent="0.25">
      <c r="C4" s="161"/>
      <c r="D4" s="161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25" s="1" customFormat="1" ht="12.75" customHeight="1" x14ac:dyDescent="0.25"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286"/>
      <c r="P5" s="286"/>
      <c r="Q5" s="286"/>
      <c r="R5" s="286"/>
    </row>
    <row r="6" spans="1:25" s="1" customFormat="1" ht="54" customHeight="1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25" s="1" customFormat="1" ht="5.25" customHeight="1" x14ac:dyDescent="0.25"/>
    <row r="8" spans="1:25" s="1" customFormat="1" ht="13" hidden="1" thickBot="1" x14ac:dyDescent="0.3">
      <c r="A8" s="240" t="s">
        <v>1</v>
      </c>
      <c r="B8" s="240"/>
      <c r="C8" s="1" t="s">
        <v>33</v>
      </c>
      <c r="O8" s="161" t="s">
        <v>4</v>
      </c>
      <c r="P8" s="241" t="e">
        <f>#REF!</f>
        <v>#REF!</v>
      </c>
      <c r="Q8" s="242"/>
      <c r="R8" s="242"/>
      <c r="S8" s="54" t="s">
        <v>7</v>
      </c>
      <c r="V8" s="54" t="s">
        <v>7</v>
      </c>
    </row>
    <row r="9" spans="1:25" s="1" customFormat="1" ht="15.5" hidden="1" thickBot="1" x14ac:dyDescent="0.35">
      <c r="A9" s="163"/>
      <c r="B9" s="163"/>
      <c r="C9" s="55"/>
      <c r="D9" s="55"/>
      <c r="E9" s="243"/>
      <c r="F9" s="243"/>
      <c r="G9" s="243"/>
      <c r="N9" s="56"/>
      <c r="P9" s="57"/>
      <c r="Q9" s="58"/>
      <c r="R9" s="58"/>
      <c r="T9" s="54"/>
      <c r="W9" s="54"/>
    </row>
    <row r="10" spans="1:25" s="1" customFormat="1" ht="16" hidden="1" thickBot="1" x14ac:dyDescent="0.3">
      <c r="A10" s="163" t="s">
        <v>2</v>
      </c>
      <c r="B10" s="163"/>
      <c r="C10" s="163"/>
      <c r="D10" s="244">
        <v>233020</v>
      </c>
      <c r="E10" s="242"/>
      <c r="F10" s="242"/>
      <c r="G10" s="162" t="s">
        <v>3</v>
      </c>
      <c r="J10" s="162"/>
      <c r="K10" s="162"/>
      <c r="L10" s="162"/>
      <c r="M10" s="59" t="s">
        <v>22</v>
      </c>
      <c r="N10" s="245">
        <f>1.02*1.05*1.0615</f>
        <v>1.1368665000000002</v>
      </c>
      <c r="O10" s="246"/>
      <c r="P10" s="246"/>
      <c r="R10" s="60"/>
    </row>
    <row r="11" spans="1:25" s="1" customFormat="1" ht="13" hidden="1" thickBot="1" x14ac:dyDescent="0.3">
      <c r="A11" s="163"/>
      <c r="B11" s="163"/>
      <c r="C11" s="163"/>
      <c r="D11" s="163"/>
      <c r="E11" s="61"/>
      <c r="F11" s="61"/>
      <c r="G11" s="162"/>
      <c r="J11" s="162"/>
      <c r="K11" s="162"/>
      <c r="L11" s="162"/>
      <c r="R11" s="60"/>
      <c r="V11" s="1">
        <v>1.3218731360009996</v>
      </c>
      <c r="X11" s="123"/>
    </row>
    <row r="12" spans="1:25" s="1" customFormat="1" ht="13" hidden="1" thickBot="1" x14ac:dyDescent="0.3">
      <c r="A12" s="163" t="s">
        <v>23</v>
      </c>
      <c r="B12" s="96"/>
      <c r="C12" s="96"/>
      <c r="D12" s="96"/>
      <c r="E12" s="96"/>
      <c r="F12" s="163"/>
      <c r="G12" s="161" t="s">
        <v>24</v>
      </c>
      <c r="H12" s="163"/>
      <c r="I12" s="62"/>
      <c r="J12" s="247">
        <v>2152.61</v>
      </c>
      <c r="K12" s="248"/>
      <c r="L12" s="248"/>
      <c r="M12" s="63"/>
      <c r="N12" s="161"/>
      <c r="O12" s="161"/>
      <c r="P12" s="161" t="s">
        <v>25</v>
      </c>
      <c r="Q12" s="247">
        <v>3325.7</v>
      </c>
      <c r="R12" s="248"/>
      <c r="S12" s="248"/>
      <c r="T12" s="62"/>
      <c r="W12" s="62"/>
      <c r="X12" s="123"/>
    </row>
    <row r="13" spans="1:25" s="1" customFormat="1" ht="13" hidden="1" thickBot="1" x14ac:dyDescent="0.3">
      <c r="R13" s="60"/>
      <c r="Y13" s="123"/>
    </row>
    <row r="14" spans="1:25" s="64" customFormat="1" ht="18" customHeight="1" x14ac:dyDescent="0.2">
      <c r="A14" s="320" t="s">
        <v>79</v>
      </c>
      <c r="B14" s="323" t="s">
        <v>80</v>
      </c>
      <c r="C14" s="326" t="s">
        <v>81</v>
      </c>
      <c r="D14" s="216" t="s">
        <v>82</v>
      </c>
      <c r="E14" s="216" t="s">
        <v>83</v>
      </c>
      <c r="F14" s="335" t="s">
        <v>17</v>
      </c>
      <c r="G14" s="336"/>
      <c r="H14" s="336"/>
      <c r="I14" s="335" t="s">
        <v>20</v>
      </c>
      <c r="J14" s="337"/>
      <c r="K14" s="338"/>
      <c r="L14" s="339" t="s">
        <v>11</v>
      </c>
      <c r="M14" s="340"/>
      <c r="N14" s="340"/>
      <c r="O14" s="340"/>
      <c r="P14" s="340"/>
      <c r="Q14" s="340"/>
      <c r="R14" s="335" t="s">
        <v>18</v>
      </c>
      <c r="S14" s="258" t="s">
        <v>12</v>
      </c>
      <c r="T14" s="341" t="s">
        <v>13</v>
      </c>
      <c r="U14" s="124"/>
      <c r="V14" s="216" t="s">
        <v>84</v>
      </c>
      <c r="W14" s="216" t="s">
        <v>85</v>
      </c>
    </row>
    <row r="15" spans="1:25" s="64" customFormat="1" ht="22.5" customHeight="1" x14ac:dyDescent="0.2">
      <c r="A15" s="321"/>
      <c r="B15" s="324"/>
      <c r="C15" s="327"/>
      <c r="D15" s="329"/>
      <c r="E15" s="329"/>
      <c r="F15" s="265"/>
      <c r="G15" s="266"/>
      <c r="H15" s="266"/>
      <c r="I15" s="271"/>
      <c r="J15" s="272"/>
      <c r="K15" s="273"/>
      <c r="L15" s="215" t="s">
        <v>10</v>
      </c>
      <c r="M15" s="288" t="s">
        <v>8</v>
      </c>
      <c r="N15" s="258" t="s">
        <v>21</v>
      </c>
      <c r="O15" s="258" t="s">
        <v>14</v>
      </c>
      <c r="P15" s="258" t="s">
        <v>15</v>
      </c>
      <c r="Q15" s="258" t="s">
        <v>19</v>
      </c>
      <c r="R15" s="279"/>
      <c r="S15" s="281"/>
      <c r="T15" s="284"/>
      <c r="V15" s="217"/>
      <c r="W15" s="217"/>
    </row>
    <row r="16" spans="1:25" s="64" customFormat="1" ht="22.5" customHeight="1" x14ac:dyDescent="0.2">
      <c r="A16" s="321"/>
      <c r="B16" s="324"/>
      <c r="C16" s="327"/>
      <c r="D16" s="329"/>
      <c r="E16" s="329"/>
      <c r="F16" s="265"/>
      <c r="G16" s="266"/>
      <c r="H16" s="266"/>
      <c r="I16" s="271"/>
      <c r="J16" s="272"/>
      <c r="K16" s="273"/>
      <c r="L16" s="286"/>
      <c r="M16" s="289"/>
      <c r="N16" s="281"/>
      <c r="O16" s="281"/>
      <c r="P16" s="259"/>
      <c r="Q16" s="261"/>
      <c r="R16" s="279"/>
      <c r="S16" s="281"/>
      <c r="T16" s="284"/>
      <c r="V16" s="217"/>
      <c r="W16" s="217"/>
    </row>
    <row r="17" spans="1:23" s="64" customFormat="1" ht="22.5" customHeight="1" x14ac:dyDescent="0.2">
      <c r="A17" s="321"/>
      <c r="B17" s="324"/>
      <c r="C17" s="327"/>
      <c r="D17" s="329"/>
      <c r="E17" s="329"/>
      <c r="F17" s="265"/>
      <c r="G17" s="266"/>
      <c r="H17" s="266"/>
      <c r="I17" s="271"/>
      <c r="J17" s="272"/>
      <c r="K17" s="273"/>
      <c r="L17" s="286"/>
      <c r="M17" s="289"/>
      <c r="N17" s="281"/>
      <c r="O17" s="281"/>
      <c r="P17" s="259"/>
      <c r="Q17" s="261"/>
      <c r="R17" s="279"/>
      <c r="S17" s="281"/>
      <c r="T17" s="284"/>
      <c r="V17" s="217"/>
      <c r="W17" s="217"/>
    </row>
    <row r="18" spans="1:23" s="64" customFormat="1" ht="22.5" customHeight="1" x14ac:dyDescent="0.2">
      <c r="A18" s="322"/>
      <c r="B18" s="325"/>
      <c r="C18" s="328"/>
      <c r="D18" s="330"/>
      <c r="E18" s="330"/>
      <c r="F18" s="267"/>
      <c r="G18" s="268"/>
      <c r="H18" s="268"/>
      <c r="I18" s="274"/>
      <c r="J18" s="275"/>
      <c r="K18" s="276"/>
      <c r="L18" s="287"/>
      <c r="M18" s="289"/>
      <c r="N18" s="282"/>
      <c r="O18" s="282"/>
      <c r="P18" s="260"/>
      <c r="Q18" s="262"/>
      <c r="R18" s="280"/>
      <c r="S18" s="282"/>
      <c r="T18" s="285"/>
      <c r="V18" s="218"/>
      <c r="W18" s="218"/>
    </row>
    <row r="19" spans="1:23" hidden="1" x14ac:dyDescent="0.25">
      <c r="A19" s="132"/>
      <c r="C19" s="87" t="s">
        <v>26</v>
      </c>
      <c r="D19" s="88">
        <v>0.13300000000000001</v>
      </c>
      <c r="E19" s="89"/>
      <c r="T19" s="90" t="e">
        <f>D19*#REF!</f>
        <v>#REF!</v>
      </c>
      <c r="W19" s="133" t="e">
        <f>G19*#REF!</f>
        <v>#REF!</v>
      </c>
    </row>
    <row r="20" spans="1:23" hidden="1" x14ac:dyDescent="0.25">
      <c r="A20" s="132"/>
      <c r="C20" s="87" t="s">
        <v>65</v>
      </c>
      <c r="E20" s="89"/>
      <c r="T20" s="90" t="e">
        <f>#REF!+T19</f>
        <v>#REF!</v>
      </c>
      <c r="W20" s="133" t="e">
        <f>#REF!+W19</f>
        <v>#REF!</v>
      </c>
    </row>
    <row r="21" spans="1:23" hidden="1" x14ac:dyDescent="0.25">
      <c r="A21" s="132"/>
      <c r="C21" s="87" t="s">
        <v>27</v>
      </c>
      <c r="D21" s="88">
        <v>0.11</v>
      </c>
      <c r="E21" s="89"/>
      <c r="T21" s="90" t="e">
        <f>D21*T20</f>
        <v>#REF!</v>
      </c>
      <c r="W21" s="133" t="e">
        <f>G21*W20</f>
        <v>#REF!</v>
      </c>
    </row>
    <row r="22" spans="1:23" hidden="1" x14ac:dyDescent="0.25">
      <c r="A22" s="132"/>
      <c r="C22" s="87" t="s">
        <v>65</v>
      </c>
      <c r="E22" s="89"/>
      <c r="T22" s="90" t="e">
        <f>T20+T21</f>
        <v>#REF!</v>
      </c>
      <c r="W22" s="133" t="e">
        <f>W20+W21</f>
        <v>#REF!</v>
      </c>
    </row>
    <row r="23" spans="1:23" ht="14.5" hidden="1" thickTop="1" thickBot="1" x14ac:dyDescent="0.3">
      <c r="A23" s="134"/>
      <c r="B23" s="79"/>
      <c r="C23" s="80" t="s">
        <v>68</v>
      </c>
      <c r="D23" s="79"/>
      <c r="E23" s="81"/>
      <c r="F23" s="82"/>
      <c r="G23" s="83"/>
      <c r="H23" s="82"/>
      <c r="I23" s="82"/>
      <c r="J23" s="83"/>
      <c r="K23" s="82"/>
      <c r="L23" s="84"/>
      <c r="M23" s="85"/>
      <c r="N23" s="82"/>
      <c r="O23" s="83"/>
      <c r="P23" s="82"/>
      <c r="Q23" s="83"/>
      <c r="R23" s="83"/>
      <c r="S23" s="83"/>
      <c r="T23" s="86" t="e">
        <f>T22</f>
        <v>#REF!</v>
      </c>
      <c r="V23" s="83"/>
      <c r="W23" s="135" t="e">
        <f>W22</f>
        <v>#REF!</v>
      </c>
    </row>
    <row r="24" spans="1:23" hidden="1" x14ac:dyDescent="0.25">
      <c r="A24" s="132"/>
      <c r="W24" s="133"/>
    </row>
    <row r="25" spans="1:23" s="48" customFormat="1" ht="15" hidden="1" x14ac:dyDescent="0.3">
      <c r="A25" s="136"/>
      <c r="E25" s="49" t="s">
        <v>29</v>
      </c>
      <c r="F25" s="49"/>
      <c r="G25" s="50"/>
      <c r="H25" s="50"/>
      <c r="I25" s="50"/>
      <c r="J25" s="50"/>
      <c r="K25" s="50"/>
      <c r="L25" s="50"/>
      <c r="M25" s="51" t="s">
        <v>58</v>
      </c>
      <c r="N25" s="52"/>
      <c r="O25" s="52"/>
      <c r="W25" s="137"/>
    </row>
    <row r="26" spans="1:23" s="1" customFormat="1" ht="12.5" hidden="1" x14ac:dyDescent="0.25">
      <c r="A26" s="138"/>
      <c r="W26" s="139"/>
    </row>
    <row r="27" spans="1:23" s="1" customFormat="1" ht="14.25" hidden="1" customHeight="1" x14ac:dyDescent="0.25">
      <c r="A27" s="138"/>
      <c r="C27" s="161"/>
      <c r="D27" s="161"/>
      <c r="E27" s="53" t="s">
        <v>35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W27" s="139"/>
    </row>
    <row r="28" spans="1:23" s="1" customFormat="1" ht="12.75" hidden="1" customHeight="1" x14ac:dyDescent="0.25">
      <c r="A28" s="138"/>
      <c r="E28" s="214" t="s">
        <v>0</v>
      </c>
      <c r="F28" s="214"/>
      <c r="G28" s="214"/>
      <c r="H28" s="214"/>
      <c r="I28" s="214"/>
      <c r="J28" s="214"/>
      <c r="K28" s="214"/>
      <c r="L28" s="214"/>
      <c r="M28" s="214"/>
      <c r="N28" s="214"/>
      <c r="O28" s="215"/>
      <c r="P28" s="215"/>
      <c r="Q28" s="215"/>
      <c r="R28" s="215"/>
      <c r="W28" s="139"/>
    </row>
    <row r="29" spans="1:23" s="1" customFormat="1" ht="51" customHeight="1" x14ac:dyDescent="0.25">
      <c r="A29" s="219" t="s">
        <v>86</v>
      </c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W29" s="139"/>
    </row>
    <row r="30" spans="1:23" s="1" customFormat="1" ht="12.5" hidden="1" x14ac:dyDescent="0.25">
      <c r="A30" s="138"/>
      <c r="W30" s="139"/>
    </row>
    <row r="31" spans="1:23" s="1" customFormat="1" ht="12.5" hidden="1" x14ac:dyDescent="0.25">
      <c r="A31" s="239" t="s">
        <v>1</v>
      </c>
      <c r="B31" s="240"/>
      <c r="C31" s="1" t="s">
        <v>33</v>
      </c>
      <c r="O31" s="161" t="s">
        <v>4</v>
      </c>
      <c r="P31" s="241">
        <f>T112</f>
        <v>35227.563778039206</v>
      </c>
      <c r="Q31" s="242"/>
      <c r="R31" s="242"/>
      <c r="S31" s="54" t="s">
        <v>7</v>
      </c>
      <c r="V31" s="54" t="s">
        <v>7</v>
      </c>
      <c r="W31" s="139"/>
    </row>
    <row r="32" spans="1:23" s="1" customFormat="1" ht="15" hidden="1" x14ac:dyDescent="0.3">
      <c r="A32" s="164"/>
      <c r="B32" s="163"/>
      <c r="C32" s="55"/>
      <c r="D32" s="55"/>
      <c r="E32" s="243"/>
      <c r="F32" s="243"/>
      <c r="G32" s="243"/>
      <c r="N32" s="56"/>
      <c r="P32" s="57"/>
      <c r="Q32" s="58"/>
      <c r="R32" s="58"/>
      <c r="T32" s="54"/>
      <c r="W32" s="140"/>
    </row>
    <row r="33" spans="1:23" s="1" customFormat="1" ht="15.5" hidden="1" x14ac:dyDescent="0.25">
      <c r="A33" s="164" t="s">
        <v>2</v>
      </c>
      <c r="B33" s="163"/>
      <c r="C33" s="163"/>
      <c r="D33" s="244">
        <v>233020</v>
      </c>
      <c r="E33" s="242"/>
      <c r="F33" s="242"/>
      <c r="G33" s="162" t="s">
        <v>3</v>
      </c>
      <c r="J33" s="162"/>
      <c r="K33" s="162"/>
      <c r="L33" s="162"/>
      <c r="M33" s="59" t="s">
        <v>22</v>
      </c>
      <c r="N33" s="245">
        <f>1.02*1.05*1.0615</f>
        <v>1.1368665000000002</v>
      </c>
      <c r="O33" s="246"/>
      <c r="P33" s="246"/>
      <c r="R33" s="60"/>
      <c r="W33" s="139"/>
    </row>
    <row r="34" spans="1:23" s="1" customFormat="1" ht="12.5" hidden="1" x14ac:dyDescent="0.25">
      <c r="A34" s="164"/>
      <c r="B34" s="163"/>
      <c r="C34" s="163"/>
      <c r="D34" s="163"/>
      <c r="E34" s="61"/>
      <c r="F34" s="61"/>
      <c r="G34" s="162"/>
      <c r="J34" s="162"/>
      <c r="K34" s="162"/>
      <c r="L34" s="162"/>
      <c r="R34" s="60"/>
      <c r="W34" s="139"/>
    </row>
    <row r="35" spans="1:23" s="1" customFormat="1" ht="12.5" hidden="1" x14ac:dyDescent="0.25">
      <c r="A35" s="164" t="s">
        <v>23</v>
      </c>
      <c r="B35" s="96"/>
      <c r="C35" s="96"/>
      <c r="D35" s="96"/>
      <c r="E35" s="96"/>
      <c r="F35" s="163"/>
      <c r="G35" s="161" t="s">
        <v>24</v>
      </c>
      <c r="H35" s="163"/>
      <c r="I35" s="62"/>
      <c r="J35" s="247">
        <v>2152.61</v>
      </c>
      <c r="K35" s="248"/>
      <c r="L35" s="248"/>
      <c r="M35" s="63"/>
      <c r="N35" s="161"/>
      <c r="O35" s="161"/>
      <c r="P35" s="161" t="s">
        <v>25</v>
      </c>
      <c r="Q35" s="247">
        <v>3325.7</v>
      </c>
      <c r="R35" s="248"/>
      <c r="S35" s="248"/>
      <c r="T35" s="62"/>
      <c r="W35" s="141"/>
    </row>
    <row r="36" spans="1:23" s="1" customFormat="1" ht="12.5" hidden="1" x14ac:dyDescent="0.25">
      <c r="A36" s="138"/>
      <c r="R36" s="60"/>
      <c r="W36" s="139"/>
    </row>
    <row r="37" spans="1:23" s="64" customFormat="1" ht="18" hidden="1" customHeight="1" thickTop="1" x14ac:dyDescent="0.2">
      <c r="A37" s="249" t="s">
        <v>16</v>
      </c>
      <c r="B37" s="252" t="s">
        <v>5</v>
      </c>
      <c r="C37" s="249" t="s">
        <v>6</v>
      </c>
      <c r="D37" s="255" t="s">
        <v>8</v>
      </c>
      <c r="E37" s="255" t="s">
        <v>9</v>
      </c>
      <c r="F37" s="263" t="s">
        <v>17</v>
      </c>
      <c r="G37" s="264"/>
      <c r="H37" s="264"/>
      <c r="I37" s="263" t="s">
        <v>20</v>
      </c>
      <c r="J37" s="269"/>
      <c r="K37" s="270"/>
      <c r="L37" s="277" t="s">
        <v>11</v>
      </c>
      <c r="M37" s="278"/>
      <c r="N37" s="278"/>
      <c r="O37" s="278"/>
      <c r="P37" s="278"/>
      <c r="Q37" s="278"/>
      <c r="R37" s="263" t="s">
        <v>18</v>
      </c>
      <c r="S37" s="255" t="s">
        <v>12</v>
      </c>
      <c r="T37" s="283" t="s">
        <v>13</v>
      </c>
      <c r="V37" s="120" t="s">
        <v>12</v>
      </c>
      <c r="W37" s="120" t="s">
        <v>13</v>
      </c>
    </row>
    <row r="38" spans="1:23" s="64" customFormat="1" ht="22.5" hidden="1" customHeight="1" x14ac:dyDescent="0.2">
      <c r="A38" s="250"/>
      <c r="B38" s="253"/>
      <c r="C38" s="250"/>
      <c r="D38" s="256"/>
      <c r="E38" s="256"/>
      <c r="F38" s="265"/>
      <c r="G38" s="266"/>
      <c r="H38" s="266"/>
      <c r="I38" s="271"/>
      <c r="J38" s="272"/>
      <c r="K38" s="273"/>
      <c r="L38" s="215" t="s">
        <v>10</v>
      </c>
      <c r="M38" s="288" t="s">
        <v>8</v>
      </c>
      <c r="N38" s="258" t="s">
        <v>21</v>
      </c>
      <c r="O38" s="258" t="s">
        <v>14</v>
      </c>
      <c r="P38" s="258" t="s">
        <v>15</v>
      </c>
      <c r="Q38" s="258" t="s">
        <v>19</v>
      </c>
      <c r="R38" s="279"/>
      <c r="S38" s="281"/>
      <c r="T38" s="284"/>
      <c r="V38" s="121"/>
      <c r="W38" s="121"/>
    </row>
    <row r="39" spans="1:23" s="64" customFormat="1" ht="22.5" hidden="1" customHeight="1" x14ac:dyDescent="0.2">
      <c r="A39" s="250"/>
      <c r="B39" s="253"/>
      <c r="C39" s="250"/>
      <c r="D39" s="256"/>
      <c r="E39" s="256"/>
      <c r="F39" s="265"/>
      <c r="G39" s="266"/>
      <c r="H39" s="266"/>
      <c r="I39" s="271"/>
      <c r="J39" s="272"/>
      <c r="K39" s="273"/>
      <c r="L39" s="286"/>
      <c r="M39" s="289"/>
      <c r="N39" s="281"/>
      <c r="O39" s="281"/>
      <c r="P39" s="259"/>
      <c r="Q39" s="261"/>
      <c r="R39" s="279"/>
      <c r="S39" s="281"/>
      <c r="T39" s="284"/>
      <c r="V39" s="121"/>
      <c r="W39" s="121"/>
    </row>
    <row r="40" spans="1:23" s="64" customFormat="1" ht="22.5" hidden="1" customHeight="1" x14ac:dyDescent="0.2">
      <c r="A40" s="250"/>
      <c r="B40" s="253"/>
      <c r="C40" s="250"/>
      <c r="D40" s="256"/>
      <c r="E40" s="256"/>
      <c r="F40" s="265"/>
      <c r="G40" s="266"/>
      <c r="H40" s="266"/>
      <c r="I40" s="271"/>
      <c r="J40" s="272"/>
      <c r="K40" s="273"/>
      <c r="L40" s="286"/>
      <c r="M40" s="289"/>
      <c r="N40" s="281"/>
      <c r="O40" s="281"/>
      <c r="P40" s="259"/>
      <c r="Q40" s="261"/>
      <c r="R40" s="279"/>
      <c r="S40" s="281"/>
      <c r="T40" s="284"/>
      <c r="V40" s="121"/>
      <c r="W40" s="121"/>
    </row>
    <row r="41" spans="1:23" s="64" customFormat="1" ht="22.5" hidden="1" customHeight="1" x14ac:dyDescent="0.2">
      <c r="A41" s="251"/>
      <c r="B41" s="254"/>
      <c r="C41" s="251"/>
      <c r="D41" s="257"/>
      <c r="E41" s="257"/>
      <c r="F41" s="267"/>
      <c r="G41" s="268"/>
      <c r="H41" s="268"/>
      <c r="I41" s="274"/>
      <c r="J41" s="275"/>
      <c r="K41" s="276"/>
      <c r="L41" s="287"/>
      <c r="M41" s="289"/>
      <c r="N41" s="282"/>
      <c r="O41" s="282"/>
      <c r="P41" s="260"/>
      <c r="Q41" s="262"/>
      <c r="R41" s="280"/>
      <c r="S41" s="282"/>
      <c r="T41" s="285"/>
      <c r="V41" s="122"/>
      <c r="W41" s="122"/>
    </row>
    <row r="42" spans="1:23" ht="8.25" customHeight="1" x14ac:dyDescent="0.25">
      <c r="A42" s="296" t="s">
        <v>76</v>
      </c>
      <c r="B42" s="297"/>
      <c r="C42" s="298"/>
      <c r="D42" s="297"/>
      <c r="E42" s="298"/>
      <c r="F42" s="297"/>
      <c r="G42" s="297"/>
      <c r="H42" s="297"/>
      <c r="I42" s="299"/>
      <c r="J42" s="297"/>
      <c r="K42" s="300"/>
      <c r="L42" s="297"/>
      <c r="M42" s="297"/>
      <c r="N42" s="297"/>
      <c r="O42" s="297"/>
      <c r="P42" s="297"/>
      <c r="Q42" s="297"/>
      <c r="R42" s="297"/>
      <c r="S42" s="297"/>
      <c r="T42" s="301"/>
      <c r="V42" s="15"/>
      <c r="W42" s="143"/>
    </row>
    <row r="43" spans="1:23" ht="12.75" hidden="1" customHeight="1" x14ac:dyDescent="0.25">
      <c r="A43" s="302"/>
      <c r="B43" s="303"/>
      <c r="C43" s="302"/>
      <c r="D43" s="303"/>
      <c r="E43" s="302"/>
      <c r="F43" s="303"/>
      <c r="G43" s="303"/>
      <c r="H43" s="303"/>
      <c r="I43" s="304"/>
      <c r="J43" s="303"/>
      <c r="K43" s="305"/>
      <c r="L43" s="303"/>
      <c r="M43" s="303"/>
      <c r="N43" s="303"/>
      <c r="O43" s="303"/>
      <c r="P43" s="303"/>
      <c r="Q43" s="303"/>
      <c r="R43" s="303"/>
      <c r="S43" s="303"/>
      <c r="T43" s="306"/>
      <c r="V43" s="15"/>
      <c r="W43" s="143"/>
    </row>
    <row r="44" spans="1:23" ht="12.75" customHeight="1" x14ac:dyDescent="0.25">
      <c r="A44" s="307"/>
      <c r="B44" s="308"/>
      <c r="C44" s="307"/>
      <c r="D44" s="308"/>
      <c r="E44" s="307"/>
      <c r="F44" s="308"/>
      <c r="G44" s="308"/>
      <c r="H44" s="308"/>
      <c r="I44" s="309"/>
      <c r="J44" s="308"/>
      <c r="K44" s="310"/>
      <c r="L44" s="308"/>
      <c r="M44" s="308"/>
      <c r="N44" s="308"/>
      <c r="O44" s="308"/>
      <c r="P44" s="308"/>
      <c r="Q44" s="308"/>
      <c r="R44" s="308"/>
      <c r="S44" s="308"/>
      <c r="T44" s="311"/>
      <c r="V44" s="15"/>
      <c r="W44" s="143"/>
    </row>
    <row r="45" spans="1:23" ht="12.75" customHeight="1" x14ac:dyDescent="0.25">
      <c r="A45" s="125">
        <v>1</v>
      </c>
      <c r="B45" s="157" t="s">
        <v>52</v>
      </c>
      <c r="C45" s="221" t="s">
        <v>62</v>
      </c>
      <c r="D45" s="106" t="s">
        <v>78</v>
      </c>
      <c r="E45" s="155">
        <f>1072.07/1000</f>
        <v>1.0720699999999999</v>
      </c>
      <c r="F45" s="12"/>
      <c r="G45" s="2">
        <v>5.03</v>
      </c>
      <c r="H45" s="12"/>
      <c r="I45" s="38"/>
      <c r="J45" s="2">
        <v>158.97</v>
      </c>
      <c r="K45" s="39"/>
      <c r="L45" s="8"/>
      <c r="M45" s="9"/>
      <c r="N45" s="10"/>
      <c r="O45" s="10"/>
      <c r="P45" s="12"/>
      <c r="Q45" s="13"/>
      <c r="R45" s="14">
        <f>G46+J46</f>
        <v>539.51415729999997</v>
      </c>
      <c r="S45" s="233">
        <f>R45+R46</f>
        <v>539.51415729999997</v>
      </c>
      <c r="T45" s="235">
        <f>E45*S45</f>
        <v>578.39694261661089</v>
      </c>
      <c r="V45" s="117">
        <f>S45*$V$11</f>
        <v>713.16927102708758</v>
      </c>
      <c r="W45" s="117">
        <f>V45*E45</f>
        <v>764.5673803900097</v>
      </c>
    </row>
    <row r="46" spans="1:23" ht="12.75" customHeight="1" x14ac:dyDescent="0.25">
      <c r="A46" s="126"/>
      <c r="B46" s="158"/>
      <c r="C46" s="222"/>
      <c r="E46" s="156"/>
      <c r="G46" s="2">
        <f>G45*$J$35/1000</f>
        <v>10.827628300000001</v>
      </c>
      <c r="I46" s="6"/>
      <c r="J46" s="2">
        <f>J45*$Q$35/1000</f>
        <v>528.68652899999995</v>
      </c>
      <c r="K46" s="7"/>
      <c r="L46" s="312"/>
      <c r="M46" s="16"/>
      <c r="N46" s="17"/>
      <c r="O46" s="40"/>
      <c r="P46" s="18"/>
      <c r="Q46" s="19"/>
      <c r="R46" s="156">
        <f>SUM(Q46:Q46)</f>
        <v>0</v>
      </c>
      <c r="S46" s="234"/>
      <c r="T46" s="236"/>
      <c r="V46" s="118"/>
      <c r="W46" s="118"/>
    </row>
    <row r="47" spans="1:23" ht="41.25" customHeight="1" x14ac:dyDescent="0.25">
      <c r="A47" s="126"/>
      <c r="C47" s="222"/>
      <c r="E47" s="156"/>
      <c r="I47" s="6"/>
      <c r="K47" s="7"/>
      <c r="L47" s="313"/>
      <c r="M47" s="20"/>
      <c r="N47" s="21"/>
      <c r="O47" s="21"/>
      <c r="P47" s="22"/>
      <c r="Q47" s="23"/>
      <c r="R47" s="156"/>
      <c r="S47" s="156"/>
      <c r="T47" s="37"/>
      <c r="V47" s="156"/>
      <c r="W47" s="118"/>
    </row>
    <row r="48" spans="1:23" ht="12.75" customHeight="1" x14ac:dyDescent="0.25">
      <c r="A48" s="125">
        <f>A45+1</f>
        <v>2</v>
      </c>
      <c r="B48" s="157" t="s">
        <v>53</v>
      </c>
      <c r="C48" s="221" t="s">
        <v>60</v>
      </c>
      <c r="D48" s="106" t="s">
        <v>78</v>
      </c>
      <c r="E48" s="115">
        <f>182.25/1000</f>
        <v>0.18225</v>
      </c>
      <c r="F48" s="12"/>
      <c r="G48" s="2"/>
      <c r="H48" s="12"/>
      <c r="I48" s="38"/>
      <c r="J48" s="2">
        <f>24.7+19</f>
        <v>43.7</v>
      </c>
      <c r="K48" s="39"/>
      <c r="L48" s="8"/>
      <c r="M48" s="9"/>
      <c r="N48" s="10"/>
      <c r="O48" s="10"/>
      <c r="P48" s="12"/>
      <c r="Q48" s="13"/>
      <c r="R48" s="14">
        <f>G49+J49</f>
        <v>145.33309</v>
      </c>
      <c r="S48" s="233">
        <f>R48+R49</f>
        <v>145.33309</v>
      </c>
      <c r="T48" s="235">
        <f>E48*S48</f>
        <v>26.486955652500001</v>
      </c>
      <c r="V48" s="117">
        <f>S48*$V$11</f>
        <v>192.11190744301553</v>
      </c>
      <c r="W48" s="117">
        <f>V48*E48</f>
        <v>35.012395131489576</v>
      </c>
    </row>
    <row r="49" spans="1:23" ht="12.75" customHeight="1" x14ac:dyDescent="0.25">
      <c r="A49" s="126"/>
      <c r="B49" s="158" t="s">
        <v>54</v>
      </c>
      <c r="C49" s="222"/>
      <c r="E49" s="156"/>
      <c r="G49" s="2">
        <f>G48*$J$35/1000</f>
        <v>0</v>
      </c>
      <c r="I49" s="6"/>
      <c r="J49" s="2">
        <f>J48*$Q$35/1000</f>
        <v>145.33309</v>
      </c>
      <c r="K49" s="7"/>
      <c r="L49" s="312"/>
      <c r="M49" s="16"/>
      <c r="N49" s="17"/>
      <c r="O49" s="40"/>
      <c r="P49" s="18"/>
      <c r="Q49" s="19"/>
      <c r="R49" s="156">
        <f>SUM(Q49:Q49)</f>
        <v>0</v>
      </c>
      <c r="S49" s="234"/>
      <c r="T49" s="236"/>
      <c r="V49" s="118"/>
      <c r="W49" s="118"/>
    </row>
    <row r="50" spans="1:23" ht="41.25" customHeight="1" x14ac:dyDescent="0.25">
      <c r="A50" s="126"/>
      <c r="C50" s="222"/>
      <c r="E50" s="156"/>
      <c r="I50" s="6"/>
      <c r="K50" s="7"/>
      <c r="L50" s="313"/>
      <c r="M50" s="20"/>
      <c r="N50" s="21"/>
      <c r="O50" s="21"/>
      <c r="P50" s="22"/>
      <c r="Q50" s="23"/>
      <c r="R50" s="156"/>
      <c r="S50" s="156"/>
      <c r="T50" s="37"/>
      <c r="V50" s="156"/>
      <c r="W50" s="118"/>
    </row>
    <row r="51" spans="1:23" ht="12.75" customHeight="1" x14ac:dyDescent="0.25">
      <c r="A51" s="125">
        <f>A48+1</f>
        <v>3</v>
      </c>
      <c r="B51" s="157" t="s">
        <v>55</v>
      </c>
      <c r="C51" s="221" t="s">
        <v>61</v>
      </c>
      <c r="D51" s="106" t="s">
        <v>78</v>
      </c>
      <c r="E51" s="115">
        <f>E45-E48</f>
        <v>0.88981999999999983</v>
      </c>
      <c r="F51" s="12"/>
      <c r="G51" s="2">
        <v>4.5599999999999996</v>
      </c>
      <c r="H51" s="12"/>
      <c r="I51" s="38"/>
      <c r="J51" s="2">
        <v>145.1</v>
      </c>
      <c r="K51" s="39"/>
      <c r="L51" s="8"/>
      <c r="M51" s="9"/>
      <c r="N51" s="10"/>
      <c r="O51" s="10"/>
      <c r="P51" s="12"/>
      <c r="Q51" s="13"/>
      <c r="R51" s="14">
        <f>G52+J52</f>
        <v>492.37497159999998</v>
      </c>
      <c r="S51" s="233">
        <f>R51+R52</f>
        <v>492.37497159999998</v>
      </c>
      <c r="T51" s="235">
        <f>E51*S51</f>
        <v>438.12509722911187</v>
      </c>
      <c r="V51" s="117">
        <f>S51*$V$11</f>
        <v>650.85724779729514</v>
      </c>
      <c r="W51" s="117">
        <f>V51*E51</f>
        <v>579.14579623498901</v>
      </c>
    </row>
    <row r="52" spans="1:23" ht="12.75" customHeight="1" x14ac:dyDescent="0.25">
      <c r="A52" s="126"/>
      <c r="B52" s="158"/>
      <c r="C52" s="222"/>
      <c r="E52" s="156"/>
      <c r="G52" s="2">
        <f>G51*$J$35/1000</f>
        <v>9.8159016000000001</v>
      </c>
      <c r="I52" s="6"/>
      <c r="J52" s="2">
        <f>J51*$Q$35/1000</f>
        <v>482.55906999999996</v>
      </c>
      <c r="K52" s="7"/>
      <c r="L52" s="312"/>
      <c r="M52" s="16"/>
      <c r="N52" s="17"/>
      <c r="O52" s="40"/>
      <c r="P52" s="18"/>
      <c r="Q52" s="19"/>
      <c r="R52" s="156">
        <f>SUM(Q52:Q52)</f>
        <v>0</v>
      </c>
      <c r="S52" s="234"/>
      <c r="T52" s="236"/>
      <c r="V52" s="118"/>
      <c r="W52" s="118"/>
    </row>
    <row r="53" spans="1:23" ht="41.25" customHeight="1" x14ac:dyDescent="0.25">
      <c r="A53" s="126"/>
      <c r="C53" s="222"/>
      <c r="E53" s="156"/>
      <c r="I53" s="6"/>
      <c r="K53" s="7"/>
      <c r="L53" s="313"/>
      <c r="M53" s="20"/>
      <c r="N53" s="21"/>
      <c r="O53" s="21"/>
      <c r="P53" s="22"/>
      <c r="Q53" s="23"/>
      <c r="R53" s="156"/>
      <c r="S53" s="156"/>
      <c r="T53" s="37"/>
      <c r="V53" s="156"/>
      <c r="W53" s="118"/>
    </row>
    <row r="54" spans="1:23" ht="12.75" customHeight="1" x14ac:dyDescent="0.25">
      <c r="A54" s="125">
        <f>A51+1</f>
        <v>4</v>
      </c>
      <c r="B54" s="157" t="s">
        <v>88</v>
      </c>
      <c r="C54" s="221" t="s">
        <v>63</v>
      </c>
      <c r="D54" s="106" t="s">
        <v>30</v>
      </c>
      <c r="E54" s="155">
        <f>E51*1000*1.85</f>
        <v>1646.1669999999997</v>
      </c>
      <c r="F54" s="12"/>
      <c r="G54" s="2"/>
      <c r="H54" s="12"/>
      <c r="I54" s="38"/>
      <c r="J54" s="2"/>
      <c r="K54" s="39"/>
      <c r="L54" s="8"/>
      <c r="M54" s="9"/>
      <c r="N54" s="10"/>
      <c r="O54" s="10"/>
      <c r="P54" s="12"/>
      <c r="Q54" s="13"/>
      <c r="R54" s="14">
        <f>0.2+9*0.05</f>
        <v>0.65</v>
      </c>
      <c r="S54" s="233">
        <f>R54+R55</f>
        <v>0.65</v>
      </c>
      <c r="T54" s="235">
        <f>E54*S54</f>
        <v>1070.0085499999998</v>
      </c>
      <c r="V54" s="117">
        <f>S54*$V$11</f>
        <v>0.85921753840064985</v>
      </c>
      <c r="W54" s="117">
        <f>V54*E54</f>
        <v>1414.4155575363823</v>
      </c>
    </row>
    <row r="55" spans="1:23" ht="12.75" customHeight="1" x14ac:dyDescent="0.25">
      <c r="A55" s="126"/>
      <c r="B55" s="158"/>
      <c r="C55" s="222"/>
      <c r="E55" s="156"/>
      <c r="G55" s="2"/>
      <c r="I55" s="6"/>
      <c r="J55" s="2"/>
      <c r="K55" s="7"/>
      <c r="L55" s="312"/>
      <c r="M55" s="16"/>
      <c r="N55" s="17"/>
      <c r="O55" s="40"/>
      <c r="P55" s="18"/>
      <c r="Q55" s="19"/>
      <c r="R55" s="156">
        <f>SUM(Q55:Q55)</f>
        <v>0</v>
      </c>
      <c r="S55" s="234"/>
      <c r="T55" s="236"/>
      <c r="V55" s="118"/>
      <c r="W55" s="118"/>
    </row>
    <row r="56" spans="1:23" ht="12.75" customHeight="1" x14ac:dyDescent="0.25">
      <c r="A56" s="126"/>
      <c r="C56" s="222"/>
      <c r="E56" s="156"/>
      <c r="I56" s="6"/>
      <c r="K56" s="7"/>
      <c r="L56" s="313"/>
      <c r="M56" s="20"/>
      <c r="N56" s="21"/>
      <c r="O56" s="21"/>
      <c r="P56" s="22"/>
      <c r="Q56" s="23"/>
      <c r="R56" s="156"/>
      <c r="S56" s="156"/>
      <c r="T56" s="37"/>
      <c r="V56" s="156"/>
      <c r="W56" s="118"/>
    </row>
    <row r="57" spans="1:23" ht="12" x14ac:dyDescent="0.25">
      <c r="A57" s="125">
        <f>A54+1</f>
        <v>5</v>
      </c>
      <c r="B57" s="157" t="s">
        <v>56</v>
      </c>
      <c r="C57" s="221" t="s">
        <v>64</v>
      </c>
      <c r="D57" s="106" t="s">
        <v>77</v>
      </c>
      <c r="E57" s="111">
        <f>3063.06/100</f>
        <v>30.630600000000001</v>
      </c>
      <c r="F57" s="12"/>
      <c r="G57" s="2"/>
      <c r="H57" s="12"/>
      <c r="I57" s="38"/>
      <c r="J57" s="2">
        <v>0.45</v>
      </c>
      <c r="K57" s="39"/>
      <c r="L57" s="8"/>
      <c r="M57" s="9"/>
      <c r="N57" s="10"/>
      <c r="O57" s="10"/>
      <c r="P57" s="12"/>
      <c r="Q57" s="13"/>
      <c r="R57" s="14">
        <f>G58+J58</f>
        <v>1.4965650000000001</v>
      </c>
      <c r="S57" s="233">
        <f>R57+R58</f>
        <v>1.4965650000000001</v>
      </c>
      <c r="T57" s="235">
        <f>E57*S57</f>
        <v>45.840683889000005</v>
      </c>
      <c r="V57" s="117">
        <f>S57*$V$11</f>
        <v>1.9782690697793361</v>
      </c>
      <c r="W57" s="117">
        <f>V57*E57</f>
        <v>60.595568568782937</v>
      </c>
    </row>
    <row r="58" spans="1:23" ht="11.5" x14ac:dyDescent="0.25">
      <c r="A58" s="126"/>
      <c r="B58" s="158"/>
      <c r="C58" s="222"/>
      <c r="E58" s="156"/>
      <c r="G58" s="2">
        <f>G57*$J$35/1000</f>
        <v>0</v>
      </c>
      <c r="I58" s="6"/>
      <c r="J58" s="2">
        <f>J57*$Q$35/1000</f>
        <v>1.4965650000000001</v>
      </c>
      <c r="K58" s="7"/>
      <c r="L58" s="312"/>
      <c r="M58" s="16"/>
      <c r="N58" s="17"/>
      <c r="O58" s="40"/>
      <c r="P58" s="18"/>
      <c r="Q58" s="19"/>
      <c r="R58" s="156">
        <f>SUM(Q58:Q58)</f>
        <v>0</v>
      </c>
      <c r="S58" s="234"/>
      <c r="T58" s="236"/>
      <c r="V58" s="118"/>
      <c r="W58" s="118"/>
    </row>
    <row r="59" spans="1:23" ht="11.5" x14ac:dyDescent="0.25">
      <c r="A59" s="126"/>
      <c r="C59" s="222"/>
      <c r="E59" s="156"/>
      <c r="I59" s="6"/>
      <c r="K59" s="7"/>
      <c r="L59" s="313"/>
      <c r="M59" s="20"/>
      <c r="N59" s="21"/>
      <c r="O59" s="21"/>
      <c r="P59" s="22"/>
      <c r="Q59" s="23"/>
      <c r="R59" s="156"/>
      <c r="S59" s="156"/>
      <c r="T59" s="37"/>
      <c r="V59" s="156"/>
      <c r="W59" s="118"/>
    </row>
    <row r="60" spans="1:23" ht="18" customHeight="1" thickBot="1" x14ac:dyDescent="0.3">
      <c r="A60" s="129"/>
      <c r="B60" s="65"/>
      <c r="C60" s="99" t="s">
        <v>65</v>
      </c>
      <c r="D60" s="67"/>
      <c r="E60" s="100"/>
      <c r="F60" s="69"/>
      <c r="G60" s="70"/>
      <c r="H60" s="69"/>
      <c r="I60" s="101"/>
      <c r="J60" s="70"/>
      <c r="K60" s="102"/>
      <c r="L60" s="71"/>
      <c r="M60" s="72"/>
      <c r="N60" s="73"/>
      <c r="O60" s="74"/>
      <c r="P60" s="69"/>
      <c r="Q60" s="70"/>
      <c r="R60" s="74"/>
      <c r="S60" s="74"/>
      <c r="T60" s="75">
        <f>SUM(T45:T59)</f>
        <v>2158.8582293872228</v>
      </c>
      <c r="V60" s="74"/>
      <c r="W60" s="130">
        <f>SUM(W45:W59)</f>
        <v>2853.7366978616537</v>
      </c>
    </row>
    <row r="61" spans="1:23" ht="20.25" customHeight="1" thickTop="1" x14ac:dyDescent="0.25">
      <c r="A61" s="290" t="s">
        <v>75</v>
      </c>
      <c r="B61" s="291"/>
      <c r="C61" s="292"/>
      <c r="D61" s="291"/>
      <c r="E61" s="292"/>
      <c r="F61" s="291"/>
      <c r="G61" s="291"/>
      <c r="H61" s="291"/>
      <c r="I61" s="293"/>
      <c r="J61" s="291"/>
      <c r="K61" s="294"/>
      <c r="L61" s="291"/>
      <c r="M61" s="291"/>
      <c r="N61" s="291"/>
      <c r="O61" s="291"/>
      <c r="P61" s="291"/>
      <c r="Q61" s="291"/>
      <c r="R61" s="291"/>
      <c r="S61" s="291"/>
      <c r="T61" s="295"/>
      <c r="V61" s="15"/>
      <c r="W61" s="143"/>
    </row>
    <row r="62" spans="1:23" ht="12.75" customHeight="1" x14ac:dyDescent="0.25">
      <c r="A62" s="125">
        <f>A57+1</f>
        <v>6</v>
      </c>
      <c r="B62" s="105" t="s">
        <v>40</v>
      </c>
      <c r="C62" s="221" t="s">
        <v>69</v>
      </c>
      <c r="D62" s="106" t="s">
        <v>31</v>
      </c>
      <c r="E62" s="155">
        <v>306.31</v>
      </c>
      <c r="F62" s="12"/>
      <c r="G62" s="2">
        <v>0.08</v>
      </c>
      <c r="H62" s="12"/>
      <c r="I62" s="38"/>
      <c r="J62" s="2">
        <v>0.26</v>
      </c>
      <c r="K62" s="39"/>
      <c r="L62" s="8"/>
      <c r="M62" s="9"/>
      <c r="N62" s="10"/>
      <c r="O62" s="11"/>
      <c r="P62" s="12"/>
      <c r="Q62" s="13"/>
      <c r="R62" s="14">
        <f>G63+J63</f>
        <v>1.0368908000000001</v>
      </c>
      <c r="S62" s="233">
        <f>R62+R63</f>
        <v>6.0422638888700018</v>
      </c>
      <c r="T62" s="235">
        <f>E62*S62</f>
        <v>1850.8058517997702</v>
      </c>
      <c r="V62" s="117">
        <f>S62*$V$11</f>
        <v>7.9871063153261845</v>
      </c>
      <c r="W62" s="117">
        <f>V62*E62</f>
        <v>2446.5305354475636</v>
      </c>
    </row>
    <row r="63" spans="1:23" ht="12.75" customHeight="1" x14ac:dyDescent="0.25">
      <c r="A63" s="126"/>
      <c r="B63" s="107"/>
      <c r="C63" s="222"/>
      <c r="E63" s="156"/>
      <c r="G63" s="2">
        <f>G62*$J$35/1000</f>
        <v>0.17220880000000002</v>
      </c>
      <c r="I63" s="6"/>
      <c r="J63" s="2">
        <f>J62*$Q$35/1000</f>
        <v>0.86468200000000006</v>
      </c>
      <c r="K63" s="7"/>
      <c r="L63" s="160" t="s">
        <v>41</v>
      </c>
      <c r="M63" s="16" t="s">
        <v>31</v>
      </c>
      <c r="N63" s="17">
        <v>1.22</v>
      </c>
      <c r="O63" s="17">
        <f>E62*N63</f>
        <v>373.69819999999999</v>
      </c>
      <c r="P63" s="18">
        <v>3.6</v>
      </c>
      <c r="Q63" s="19">
        <f>N63*P63*$N$33</f>
        <v>4.9931176680000018</v>
      </c>
      <c r="R63" s="233">
        <f>SUM(Q63:Q64)</f>
        <v>5.0053730888700017</v>
      </c>
      <c r="S63" s="234"/>
      <c r="T63" s="236"/>
      <c r="V63" s="118"/>
      <c r="W63" s="118"/>
    </row>
    <row r="64" spans="1:23" ht="12.75" customHeight="1" x14ac:dyDescent="0.25">
      <c r="A64" s="126"/>
      <c r="B64" s="158"/>
      <c r="C64" s="222"/>
      <c r="E64" s="156"/>
      <c r="I64" s="6"/>
      <c r="K64" s="7"/>
      <c r="L64" s="24" t="s">
        <v>34</v>
      </c>
      <c r="M64" s="25" t="s">
        <v>31</v>
      </c>
      <c r="N64" s="26">
        <v>7.0000000000000007E-2</v>
      </c>
      <c r="O64" s="26">
        <f>E62*N64</f>
        <v>21.441700000000001</v>
      </c>
      <c r="P64" s="27">
        <v>0.154</v>
      </c>
      <c r="Q64" s="98">
        <f>N64*P64*$N$33</f>
        <v>1.2255420870000004E-2</v>
      </c>
      <c r="R64" s="234"/>
      <c r="S64" s="234"/>
      <c r="T64" s="236"/>
      <c r="V64" s="118"/>
      <c r="W64" s="118"/>
    </row>
    <row r="65" spans="1:23" ht="12" customHeight="1" x14ac:dyDescent="0.25">
      <c r="A65" s="127"/>
      <c r="B65" s="108"/>
      <c r="C65" s="109"/>
      <c r="D65" s="110"/>
      <c r="E65" s="28"/>
      <c r="F65" s="29"/>
      <c r="G65" s="30"/>
      <c r="H65" s="29"/>
      <c r="I65" s="31"/>
      <c r="J65" s="30"/>
      <c r="K65" s="32"/>
      <c r="L65" s="41"/>
      <c r="M65" s="42"/>
      <c r="N65" s="43"/>
      <c r="O65" s="44"/>
      <c r="P65" s="29"/>
      <c r="Q65" s="45"/>
      <c r="R65" s="28"/>
      <c r="S65" s="28"/>
      <c r="T65" s="46"/>
      <c r="V65" s="28"/>
      <c r="W65" s="128"/>
    </row>
    <row r="66" spans="1:23" s="177" customFormat="1" ht="19.5" customHeight="1" x14ac:dyDescent="0.25">
      <c r="A66" s="165">
        <f>A62+1</f>
        <v>7</v>
      </c>
      <c r="B66" s="166" t="s">
        <v>91</v>
      </c>
      <c r="C66" s="221" t="s">
        <v>98</v>
      </c>
      <c r="D66" s="106" t="s">
        <v>92</v>
      </c>
      <c r="E66" s="111">
        <f>3063.06/100</f>
        <v>30.630600000000001</v>
      </c>
      <c r="F66" s="167"/>
      <c r="G66" s="168">
        <v>2.3199999999999998</v>
      </c>
      <c r="H66" s="167"/>
      <c r="I66" s="169"/>
      <c r="J66" s="168">
        <v>5.75</v>
      </c>
      <c r="K66" s="170"/>
      <c r="L66" s="171"/>
      <c r="M66" s="172"/>
      <c r="N66" s="173"/>
      <c r="O66" s="174"/>
      <c r="P66" s="167"/>
      <c r="Q66" s="175"/>
      <c r="R66" s="176">
        <f>G67+J67</f>
        <v>24.116830199999995</v>
      </c>
      <c r="S66" s="223">
        <f>R66+R67</f>
        <v>104.71981240012501</v>
      </c>
      <c r="T66" s="225">
        <f>E66*S66</f>
        <v>3207.6306857032691</v>
      </c>
      <c r="V66" s="178">
        <f>S66*$V$11</f>
        <v>138.42630681878961</v>
      </c>
      <c r="W66" s="117">
        <f>V66*E66</f>
        <v>4240.0808336436176</v>
      </c>
    </row>
    <row r="67" spans="1:23" s="177" customFormat="1" ht="12.75" customHeight="1" x14ac:dyDescent="0.25">
      <c r="A67" s="179"/>
      <c r="B67" s="158"/>
      <c r="C67" s="222"/>
      <c r="D67" s="3"/>
      <c r="E67" s="156"/>
      <c r="F67" s="180"/>
      <c r="G67" s="2">
        <f>G66*$J$12/1000</f>
        <v>4.9940552</v>
      </c>
      <c r="H67" s="4"/>
      <c r="I67" s="6"/>
      <c r="J67" s="2">
        <f>J66*$Q$12/1000</f>
        <v>19.122774999999997</v>
      </c>
      <c r="K67" s="181"/>
      <c r="L67" s="227" t="s">
        <v>93</v>
      </c>
      <c r="M67" s="182" t="s">
        <v>31</v>
      </c>
      <c r="N67" s="183">
        <f>1.56/12*15</f>
        <v>1.9500000000000002</v>
      </c>
      <c r="O67" s="183">
        <f>E66*N67</f>
        <v>59.729670000000006</v>
      </c>
      <c r="P67" s="184">
        <v>4</v>
      </c>
      <c r="Q67" s="19">
        <f>N67*P67*$N$10</f>
        <v>8.8675587000000018</v>
      </c>
      <c r="R67" s="223">
        <f>SUM(Q67:Q77)</f>
        <v>80.602982200125012</v>
      </c>
      <c r="S67" s="224"/>
      <c r="T67" s="226"/>
      <c r="W67" s="185"/>
    </row>
    <row r="68" spans="1:23" s="177" customFormat="1" ht="2.25" customHeight="1" x14ac:dyDescent="0.25">
      <c r="A68" s="179"/>
      <c r="B68" s="15"/>
      <c r="C68" s="222"/>
      <c r="D68" s="3"/>
      <c r="E68" s="156"/>
      <c r="F68" s="180"/>
      <c r="G68" s="186"/>
      <c r="H68" s="180"/>
      <c r="I68" s="187"/>
      <c r="J68" s="186"/>
      <c r="K68" s="181"/>
      <c r="L68" s="228"/>
      <c r="M68" s="188"/>
      <c r="N68" s="189"/>
      <c r="O68" s="190"/>
      <c r="P68" s="191"/>
      <c r="Q68" s="192"/>
      <c r="R68" s="224"/>
      <c r="S68" s="224"/>
      <c r="T68" s="226"/>
      <c r="W68" s="185"/>
    </row>
    <row r="69" spans="1:23" s="177" customFormat="1" ht="12.75" customHeight="1" x14ac:dyDescent="0.25">
      <c r="A69" s="179"/>
      <c r="B69" s="15"/>
      <c r="C69" s="222"/>
      <c r="D69" s="3"/>
      <c r="E69" s="156"/>
      <c r="F69" s="180"/>
      <c r="G69" s="186"/>
      <c r="H69" s="180"/>
      <c r="I69" s="187"/>
      <c r="J69" s="186"/>
      <c r="K69" s="181"/>
      <c r="L69" s="229" t="s">
        <v>94</v>
      </c>
      <c r="M69" s="193" t="s">
        <v>31</v>
      </c>
      <c r="N69" s="194">
        <f>5.46/12*15</f>
        <v>6.8250000000000002</v>
      </c>
      <c r="O69" s="194">
        <f>E66*N69</f>
        <v>209.05384500000002</v>
      </c>
      <c r="P69" s="195">
        <v>4</v>
      </c>
      <c r="Q69" s="98">
        <f>N69*P69*$N$10</f>
        <v>31.036455450000005</v>
      </c>
      <c r="R69" s="224"/>
      <c r="S69" s="224"/>
      <c r="T69" s="226"/>
      <c r="W69" s="185"/>
    </row>
    <row r="70" spans="1:23" s="177" customFormat="1" ht="1.5" customHeight="1" x14ac:dyDescent="0.25">
      <c r="A70" s="179"/>
      <c r="B70" s="15"/>
      <c r="C70" s="222"/>
      <c r="D70" s="3"/>
      <c r="E70" s="156"/>
      <c r="F70" s="180"/>
      <c r="G70" s="186"/>
      <c r="H70" s="180"/>
      <c r="I70" s="187"/>
      <c r="J70" s="186"/>
      <c r="K70" s="181"/>
      <c r="L70" s="228"/>
      <c r="M70" s="188"/>
      <c r="N70" s="189"/>
      <c r="O70" s="190"/>
      <c r="P70" s="191"/>
      <c r="Q70" s="98">
        <f t="shared" ref="Q70:Q77" si="0">N70*P70*$N$10</f>
        <v>0</v>
      </c>
      <c r="R70" s="224"/>
      <c r="S70" s="224"/>
      <c r="T70" s="226"/>
      <c r="W70" s="185"/>
    </row>
    <row r="71" spans="1:23" s="177" customFormat="1" ht="12.75" customHeight="1" x14ac:dyDescent="0.25">
      <c r="A71" s="179"/>
      <c r="B71" s="15"/>
      <c r="C71" s="222"/>
      <c r="D71" s="3"/>
      <c r="E71" s="156"/>
      <c r="F71" s="180"/>
      <c r="G71" s="186"/>
      <c r="H71" s="180"/>
      <c r="I71" s="187"/>
      <c r="J71" s="186"/>
      <c r="K71" s="181"/>
      <c r="L71" s="229" t="s">
        <v>38</v>
      </c>
      <c r="M71" s="193" t="s">
        <v>31</v>
      </c>
      <c r="N71" s="194">
        <f>3.12/12*15</f>
        <v>3.9000000000000004</v>
      </c>
      <c r="O71" s="194">
        <f>E66*N71</f>
        <v>119.45934000000001</v>
      </c>
      <c r="P71" s="195">
        <v>4</v>
      </c>
      <c r="Q71" s="98">
        <f t="shared" si="0"/>
        <v>17.735117400000004</v>
      </c>
      <c r="R71" s="224"/>
      <c r="S71" s="224"/>
      <c r="T71" s="226"/>
      <c r="W71" s="185"/>
    </row>
    <row r="72" spans="1:23" s="177" customFormat="1" ht="1.5" customHeight="1" x14ac:dyDescent="0.25">
      <c r="A72" s="179"/>
      <c r="B72" s="15"/>
      <c r="C72" s="222"/>
      <c r="D72" s="3"/>
      <c r="E72" s="156"/>
      <c r="F72" s="180"/>
      <c r="G72" s="186"/>
      <c r="H72" s="180"/>
      <c r="I72" s="187"/>
      <c r="J72" s="186"/>
      <c r="K72" s="181"/>
      <c r="L72" s="228"/>
      <c r="M72" s="188"/>
      <c r="N72" s="189"/>
      <c r="O72" s="190"/>
      <c r="P72" s="191"/>
      <c r="Q72" s="98">
        <f t="shared" si="0"/>
        <v>0</v>
      </c>
      <c r="R72" s="224"/>
      <c r="S72" s="224"/>
      <c r="T72" s="226"/>
      <c r="W72" s="185"/>
    </row>
    <row r="73" spans="1:23" s="177" customFormat="1" ht="12.75" customHeight="1" x14ac:dyDescent="0.25">
      <c r="A73" s="179"/>
      <c r="B73" s="15"/>
      <c r="C73" s="222"/>
      <c r="D73" s="3"/>
      <c r="E73" s="156"/>
      <c r="F73" s="180"/>
      <c r="G73" s="186"/>
      <c r="H73" s="180"/>
      <c r="I73" s="187"/>
      <c r="J73" s="186"/>
      <c r="K73" s="181"/>
      <c r="L73" s="229" t="s">
        <v>95</v>
      </c>
      <c r="M73" s="193" t="s">
        <v>31</v>
      </c>
      <c r="N73" s="194">
        <f>1.56/12*15</f>
        <v>1.9500000000000002</v>
      </c>
      <c r="O73" s="194">
        <f>E66*N73</f>
        <v>59.729670000000006</v>
      </c>
      <c r="P73" s="195">
        <v>4</v>
      </c>
      <c r="Q73" s="98">
        <f t="shared" si="0"/>
        <v>8.8675587000000018</v>
      </c>
      <c r="R73" s="224"/>
      <c r="S73" s="224"/>
      <c r="T73" s="226"/>
      <c r="W73" s="185"/>
    </row>
    <row r="74" spans="1:23" s="177" customFormat="1" ht="1.5" customHeight="1" x14ac:dyDescent="0.25">
      <c r="A74" s="179"/>
      <c r="B74" s="15"/>
      <c r="C74" s="222"/>
      <c r="D74" s="3"/>
      <c r="E74" s="156"/>
      <c r="F74" s="180"/>
      <c r="G74" s="186"/>
      <c r="H74" s="180"/>
      <c r="I74" s="187"/>
      <c r="J74" s="186"/>
      <c r="K74" s="181"/>
      <c r="L74" s="228"/>
      <c r="M74" s="188"/>
      <c r="N74" s="189"/>
      <c r="O74" s="190"/>
      <c r="P74" s="191"/>
      <c r="Q74" s="98">
        <f t="shared" si="0"/>
        <v>0</v>
      </c>
      <c r="R74" s="224"/>
      <c r="S74" s="224"/>
      <c r="T74" s="226"/>
      <c r="W74" s="185"/>
    </row>
    <row r="75" spans="1:23" s="177" customFormat="1" ht="12.75" customHeight="1" x14ac:dyDescent="0.25">
      <c r="A75" s="179"/>
      <c r="B75" s="15"/>
      <c r="C75" s="222"/>
      <c r="D75" s="3"/>
      <c r="E75" s="156"/>
      <c r="F75" s="180"/>
      <c r="G75" s="186"/>
      <c r="H75" s="180"/>
      <c r="I75" s="187"/>
      <c r="J75" s="186"/>
      <c r="K75" s="181"/>
      <c r="L75" s="229" t="s">
        <v>96</v>
      </c>
      <c r="M75" s="193" t="s">
        <v>31</v>
      </c>
      <c r="N75" s="194">
        <f>3.9/12*15</f>
        <v>4.875</v>
      </c>
      <c r="O75" s="194">
        <f>E66*N75</f>
        <v>149.324175</v>
      </c>
      <c r="P75" s="195">
        <v>2.5</v>
      </c>
      <c r="Q75" s="98">
        <f t="shared" si="0"/>
        <v>13.855560468750003</v>
      </c>
      <c r="R75" s="224"/>
      <c r="S75" s="224"/>
      <c r="T75" s="226"/>
      <c r="W75" s="185"/>
    </row>
    <row r="76" spans="1:23" s="177" customFormat="1" ht="0.75" customHeight="1" x14ac:dyDescent="0.25">
      <c r="A76" s="179"/>
      <c r="B76" s="15"/>
      <c r="C76" s="222"/>
      <c r="D76" s="3"/>
      <c r="E76" s="156"/>
      <c r="F76" s="180"/>
      <c r="G76" s="186"/>
      <c r="H76" s="180"/>
      <c r="I76" s="187"/>
      <c r="J76" s="186"/>
      <c r="K76" s="181"/>
      <c r="L76" s="228"/>
      <c r="M76" s="188"/>
      <c r="N76" s="189"/>
      <c r="O76" s="190"/>
      <c r="P76" s="191"/>
      <c r="Q76" s="98">
        <f t="shared" si="0"/>
        <v>0</v>
      </c>
      <c r="R76" s="224"/>
      <c r="S76" s="224"/>
      <c r="T76" s="226"/>
      <c r="W76" s="185"/>
    </row>
    <row r="77" spans="1:23" s="177" customFormat="1" ht="13.5" customHeight="1" x14ac:dyDescent="0.25">
      <c r="A77" s="179"/>
      <c r="B77" s="15"/>
      <c r="C77" s="222"/>
      <c r="D77" s="3"/>
      <c r="E77" s="156"/>
      <c r="F77" s="180"/>
      <c r="G77" s="186"/>
      <c r="H77" s="180"/>
      <c r="I77" s="187"/>
      <c r="J77" s="186"/>
      <c r="K77" s="181"/>
      <c r="L77" s="196" t="s">
        <v>34</v>
      </c>
      <c r="M77" s="197" t="s">
        <v>31</v>
      </c>
      <c r="N77" s="198">
        <f>1.1/12*15</f>
        <v>1.375</v>
      </c>
      <c r="O77" s="198">
        <f>E66*N77</f>
        <v>42.117075</v>
      </c>
      <c r="P77" s="199">
        <v>0.154</v>
      </c>
      <c r="Q77" s="98">
        <f t="shared" si="0"/>
        <v>0.24073148137500003</v>
      </c>
      <c r="R77" s="224"/>
      <c r="S77" s="224"/>
      <c r="T77" s="226"/>
      <c r="W77" s="185"/>
    </row>
    <row r="78" spans="1:23" s="177" customFormat="1" ht="9.75" customHeight="1" x14ac:dyDescent="0.25">
      <c r="A78" s="200"/>
      <c r="B78" s="108"/>
      <c r="C78" s="109"/>
      <c r="D78" s="110"/>
      <c r="E78" s="28"/>
      <c r="F78" s="201"/>
      <c r="G78" s="202"/>
      <c r="H78" s="201"/>
      <c r="I78" s="203"/>
      <c r="J78" s="202"/>
      <c r="K78" s="204"/>
      <c r="L78" s="205"/>
      <c r="M78" s="206"/>
      <c r="N78" s="207"/>
      <c r="O78" s="208"/>
      <c r="P78" s="201"/>
      <c r="Q78" s="209"/>
      <c r="R78" s="210"/>
      <c r="S78" s="210"/>
      <c r="T78" s="211"/>
      <c r="W78" s="185"/>
    </row>
    <row r="79" spans="1:23" ht="12.75" customHeight="1" x14ac:dyDescent="0.25">
      <c r="A79" s="165">
        <f>A66+1</f>
        <v>8</v>
      </c>
      <c r="B79" s="230" t="s">
        <v>39</v>
      </c>
      <c r="C79" s="221" t="s">
        <v>99</v>
      </c>
      <c r="D79" s="106" t="s">
        <v>92</v>
      </c>
      <c r="E79" s="111">
        <f>3063.06/100</f>
        <v>30.630600000000001</v>
      </c>
      <c r="F79" s="12"/>
      <c r="G79" s="2">
        <f>2.08</f>
        <v>2.08</v>
      </c>
      <c r="H79" s="12"/>
      <c r="I79" s="38"/>
      <c r="J79" s="2">
        <v>4.74</v>
      </c>
      <c r="K79" s="39"/>
      <c r="L79" s="8"/>
      <c r="M79" s="9"/>
      <c r="N79" s="10"/>
      <c r="O79" s="11"/>
      <c r="P79" s="12"/>
      <c r="Q79" s="13"/>
      <c r="R79" s="14">
        <f>G80+J80</f>
        <v>20.241246799999999</v>
      </c>
      <c r="S79" s="233">
        <f>R79+R80</f>
        <v>393.49725608000006</v>
      </c>
      <c r="T79" s="235">
        <f>E79*S79</f>
        <v>12053.05705208405</v>
      </c>
      <c r="V79" s="178">
        <f>S79*$V$11</f>
        <v>520.1534519022581</v>
      </c>
      <c r="W79" s="117">
        <f>V79*E79</f>
        <v>15932.612323837307</v>
      </c>
    </row>
    <row r="80" spans="1:23" ht="12.75" customHeight="1" x14ac:dyDescent="0.25">
      <c r="A80" s="179"/>
      <c r="B80" s="231"/>
      <c r="C80" s="222"/>
      <c r="E80" s="156"/>
      <c r="G80" s="2">
        <f>G79*$J$12/1000</f>
        <v>4.4774288000000002</v>
      </c>
      <c r="I80" s="6"/>
      <c r="J80" s="2">
        <f>J79*$Q$12/1000</f>
        <v>15.763817999999999</v>
      </c>
      <c r="K80" s="7"/>
      <c r="L80" s="237" t="s">
        <v>97</v>
      </c>
      <c r="M80" s="16" t="s">
        <v>30</v>
      </c>
      <c r="N80" s="17">
        <f>9.74+12.1/10*2</f>
        <v>12.16</v>
      </c>
      <c r="O80" s="17">
        <f>E79*N80</f>
        <v>372.468096</v>
      </c>
      <c r="P80" s="18">
        <v>27</v>
      </c>
      <c r="Q80" s="19">
        <f>N80*P80*$N$10</f>
        <v>373.25600928000006</v>
      </c>
      <c r="R80" s="156">
        <f>SUM(Q80:Q80)</f>
        <v>373.25600928000006</v>
      </c>
      <c r="S80" s="234"/>
      <c r="T80" s="236"/>
      <c r="V80" s="15"/>
      <c r="W80" s="212"/>
    </row>
    <row r="81" spans="1:23" ht="12.75" customHeight="1" x14ac:dyDescent="0.25">
      <c r="A81" s="179"/>
      <c r="B81" s="231"/>
      <c r="C81" s="222"/>
      <c r="E81" s="156"/>
      <c r="I81" s="6"/>
      <c r="K81" s="7"/>
      <c r="L81" s="238"/>
      <c r="M81" s="91"/>
      <c r="N81" s="92"/>
      <c r="O81" s="93"/>
      <c r="P81" s="94"/>
      <c r="Q81" s="95"/>
      <c r="R81" s="156"/>
      <c r="S81" s="156"/>
      <c r="T81" s="37"/>
      <c r="V81" s="15"/>
      <c r="W81" s="212"/>
    </row>
    <row r="82" spans="1:23" ht="18" customHeight="1" x14ac:dyDescent="0.25">
      <c r="A82" s="200"/>
      <c r="B82" s="113"/>
      <c r="C82" s="232"/>
      <c r="D82" s="110"/>
      <c r="E82" s="28"/>
      <c r="F82" s="29"/>
      <c r="G82" s="30"/>
      <c r="H82" s="29"/>
      <c r="I82" s="31"/>
      <c r="J82" s="30"/>
      <c r="K82" s="32"/>
      <c r="L82" s="41"/>
      <c r="M82" s="42"/>
      <c r="N82" s="43"/>
      <c r="O82" s="44"/>
      <c r="P82" s="29"/>
      <c r="Q82" s="45"/>
      <c r="R82" s="28"/>
      <c r="S82" s="28"/>
      <c r="T82" s="46"/>
      <c r="V82" s="15"/>
      <c r="W82" s="213"/>
    </row>
    <row r="83" spans="1:23" ht="12.5" thickBot="1" x14ac:dyDescent="0.3">
      <c r="A83" s="129"/>
      <c r="B83" s="65"/>
      <c r="C83" s="99" t="s">
        <v>66</v>
      </c>
      <c r="D83" s="67"/>
      <c r="E83" s="100"/>
      <c r="F83" s="69"/>
      <c r="G83" s="70"/>
      <c r="H83" s="69"/>
      <c r="I83" s="101"/>
      <c r="J83" s="70"/>
      <c r="K83" s="102"/>
      <c r="L83" s="71"/>
      <c r="M83" s="72"/>
      <c r="N83" s="73"/>
      <c r="O83" s="73"/>
      <c r="P83" s="69"/>
      <c r="Q83" s="70"/>
      <c r="R83" s="74"/>
      <c r="S83" s="74"/>
      <c r="T83" s="75">
        <f>SUM(T62:T82)</f>
        <v>17111.493589587088</v>
      </c>
      <c r="V83" s="74"/>
      <c r="W83" s="130">
        <f>SUM(W62:W82)</f>
        <v>22619.223692928488</v>
      </c>
    </row>
    <row r="84" spans="1:23" ht="20.25" customHeight="1" thickTop="1" x14ac:dyDescent="0.25">
      <c r="A84" s="290" t="s">
        <v>74</v>
      </c>
      <c r="B84" s="291"/>
      <c r="C84" s="292"/>
      <c r="D84" s="291"/>
      <c r="E84" s="292"/>
      <c r="F84" s="291"/>
      <c r="G84" s="291"/>
      <c r="H84" s="291"/>
      <c r="I84" s="293"/>
      <c r="J84" s="291"/>
      <c r="K84" s="294"/>
      <c r="L84" s="291"/>
      <c r="M84" s="291"/>
      <c r="N84" s="291"/>
      <c r="O84" s="291"/>
      <c r="P84" s="291"/>
      <c r="Q84" s="291"/>
      <c r="R84" s="291"/>
      <c r="S84" s="291"/>
      <c r="T84" s="295"/>
      <c r="V84" s="15"/>
      <c r="W84" s="143"/>
    </row>
    <row r="85" spans="1:23" ht="12.75" customHeight="1" x14ac:dyDescent="0.25">
      <c r="A85" s="125">
        <f>A79+1</f>
        <v>9</v>
      </c>
      <c r="B85" s="105" t="s">
        <v>44</v>
      </c>
      <c r="C85" s="221" t="s">
        <v>70</v>
      </c>
      <c r="D85" s="106" t="s">
        <v>31</v>
      </c>
      <c r="E85" s="155">
        <v>380.7</v>
      </c>
      <c r="F85" s="12"/>
      <c r="G85" s="2">
        <v>7.0000000000000007E-2</v>
      </c>
      <c r="H85" s="12"/>
      <c r="I85" s="38"/>
      <c r="J85" s="2">
        <v>0.21</v>
      </c>
      <c r="K85" s="39"/>
      <c r="L85" s="8"/>
      <c r="M85" s="9"/>
      <c r="N85" s="10"/>
      <c r="O85" s="11"/>
      <c r="P85" s="12"/>
      <c r="Q85" s="13"/>
      <c r="R85" s="14">
        <f>G86+J86</f>
        <v>0.84907969999999988</v>
      </c>
      <c r="S85" s="233">
        <f>R85+R86</f>
        <v>5.8600461720500014</v>
      </c>
      <c r="T85" s="235">
        <f>E85*S85</f>
        <v>2230.9195776994356</v>
      </c>
      <c r="V85" s="117">
        <f>S85*$V$11</f>
        <v>7.7462376105583886</v>
      </c>
      <c r="W85" s="117">
        <f>V85*E85</f>
        <v>2948.9926583395786</v>
      </c>
    </row>
    <row r="86" spans="1:23" ht="12.75" customHeight="1" x14ac:dyDescent="0.25">
      <c r="A86" s="126"/>
      <c r="B86" s="107"/>
      <c r="C86" s="222"/>
      <c r="E86" s="156"/>
      <c r="G86" s="2">
        <f>G85*$J$35/1000</f>
        <v>0.1506827</v>
      </c>
      <c r="I86" s="6"/>
      <c r="J86" s="2">
        <f>J85*$Q$35/1000</f>
        <v>0.69839699999999993</v>
      </c>
      <c r="K86" s="7"/>
      <c r="L86" s="160" t="s">
        <v>42</v>
      </c>
      <c r="M86" s="16" t="s">
        <v>31</v>
      </c>
      <c r="N86" s="17">
        <v>1.1000000000000001</v>
      </c>
      <c r="O86" s="17">
        <f>E85*N86</f>
        <v>418.77000000000004</v>
      </c>
      <c r="P86" s="18">
        <v>4</v>
      </c>
      <c r="Q86" s="19">
        <f>N86*P86*$N$33</f>
        <v>5.0022126000000018</v>
      </c>
      <c r="R86" s="233">
        <f>SUM(Q86:Q87)</f>
        <v>5.0109664720500016</v>
      </c>
      <c r="S86" s="234"/>
      <c r="T86" s="236"/>
      <c r="V86" s="118"/>
      <c r="W86" s="118"/>
    </row>
    <row r="87" spans="1:23" ht="12.75" customHeight="1" x14ac:dyDescent="0.25">
      <c r="A87" s="126"/>
      <c r="B87" s="158"/>
      <c r="C87" s="222"/>
      <c r="E87" s="156"/>
      <c r="I87" s="6"/>
      <c r="K87" s="7"/>
      <c r="L87" s="24" t="s">
        <v>34</v>
      </c>
      <c r="M87" s="25" t="s">
        <v>31</v>
      </c>
      <c r="N87" s="26">
        <v>0.05</v>
      </c>
      <c r="O87" s="26">
        <f>E85*N87</f>
        <v>19.035</v>
      </c>
      <c r="P87" s="27">
        <v>0.154</v>
      </c>
      <c r="Q87" s="98">
        <f>N87*P87*$N$33</f>
        <v>8.7538720500000018E-3</v>
      </c>
      <c r="R87" s="234"/>
      <c r="S87" s="234"/>
      <c r="T87" s="236"/>
      <c r="V87" s="118"/>
      <c r="W87" s="118"/>
    </row>
    <row r="88" spans="1:23" ht="12" customHeight="1" x14ac:dyDescent="0.25">
      <c r="A88" s="127"/>
      <c r="B88" s="108"/>
      <c r="C88" s="109"/>
      <c r="D88" s="110"/>
      <c r="E88" s="28"/>
      <c r="F88" s="29"/>
      <c r="G88" s="30"/>
      <c r="H88" s="29"/>
      <c r="I88" s="31"/>
      <c r="J88" s="30"/>
      <c r="K88" s="32"/>
      <c r="L88" s="41"/>
      <c r="M88" s="42"/>
      <c r="N88" s="43"/>
      <c r="O88" s="44"/>
      <c r="P88" s="29"/>
      <c r="Q88" s="45"/>
      <c r="R88" s="28"/>
      <c r="S88" s="28"/>
      <c r="T88" s="46"/>
      <c r="V88" s="28"/>
      <c r="W88" s="128"/>
    </row>
    <row r="89" spans="1:23" ht="12.75" customHeight="1" x14ac:dyDescent="0.25">
      <c r="A89" s="125">
        <f>A85+1</f>
        <v>10</v>
      </c>
      <c r="B89" s="230" t="s">
        <v>50</v>
      </c>
      <c r="C89" s="221" t="s">
        <v>71</v>
      </c>
      <c r="D89" s="106" t="s">
        <v>43</v>
      </c>
      <c r="E89" s="155">
        <v>340.34</v>
      </c>
      <c r="F89" s="12"/>
      <c r="G89" s="2">
        <f>40.1/100</f>
        <v>0.40100000000000002</v>
      </c>
      <c r="H89" s="12"/>
      <c r="I89" s="38"/>
      <c r="J89" s="2">
        <f>0.71/100</f>
        <v>7.0999999999999995E-3</v>
      </c>
      <c r="K89" s="39"/>
      <c r="L89" s="8"/>
      <c r="M89" s="9"/>
      <c r="N89" s="10"/>
      <c r="O89" s="10"/>
      <c r="P89" s="12"/>
      <c r="Q89" s="13"/>
      <c r="R89" s="14">
        <f>G90+J90</f>
        <v>0.88680908000000003</v>
      </c>
      <c r="S89" s="233">
        <f>R89+R90</f>
        <v>6.1619901478490009</v>
      </c>
      <c r="T89" s="235">
        <f>E89*S89</f>
        <v>2097.1717269189289</v>
      </c>
      <c r="V89" s="117">
        <f>S89*$V$11</f>
        <v>8.1453692407444223</v>
      </c>
      <c r="W89" s="117">
        <f>V89*E89</f>
        <v>2772.1949673949566</v>
      </c>
    </row>
    <row r="90" spans="1:23" ht="24" customHeight="1" x14ac:dyDescent="0.25">
      <c r="A90" s="126"/>
      <c r="B90" s="316"/>
      <c r="C90" s="317"/>
      <c r="E90" s="156"/>
      <c r="G90" s="2">
        <f>G89*$J$35/1000</f>
        <v>0.86319661000000003</v>
      </c>
      <c r="I90" s="6"/>
      <c r="J90" s="2">
        <f>J89*$Q$35/1000</f>
        <v>2.361247E-2</v>
      </c>
      <c r="K90" s="7"/>
      <c r="L90" s="160" t="s">
        <v>51</v>
      </c>
      <c r="M90" s="103" t="s">
        <v>43</v>
      </c>
      <c r="N90" s="104">
        <v>1</v>
      </c>
      <c r="O90" s="114">
        <f>E89*N90</f>
        <v>340.34</v>
      </c>
      <c r="P90" s="18">
        <v>2.5</v>
      </c>
      <c r="Q90" s="19">
        <f>N90*P90*$N$33</f>
        <v>2.8421662500000004</v>
      </c>
      <c r="R90" s="233">
        <f>SUM(Q90:Q92)</f>
        <v>5.275181067849001</v>
      </c>
      <c r="S90" s="318"/>
      <c r="T90" s="319"/>
      <c r="V90" s="119"/>
      <c r="W90" s="119"/>
    </row>
    <row r="91" spans="1:23" ht="12.75" customHeight="1" x14ac:dyDescent="0.25">
      <c r="A91" s="126"/>
      <c r="B91" s="159"/>
      <c r="C91" s="317"/>
      <c r="E91" s="156"/>
      <c r="I91" s="6"/>
      <c r="K91" s="7"/>
      <c r="L91" s="24" t="s">
        <v>48</v>
      </c>
      <c r="M91" s="25" t="s">
        <v>31</v>
      </c>
      <c r="N91" s="26">
        <f>5.1/100</f>
        <v>5.0999999999999997E-2</v>
      </c>
      <c r="O91" s="112">
        <f>E89*N91</f>
        <v>17.357339999999997</v>
      </c>
      <c r="P91" s="27">
        <v>29.806000000000001</v>
      </c>
      <c r="Q91" s="98">
        <f>N91*P91*$N$33</f>
        <v>1.7281575878490003</v>
      </c>
      <c r="R91" s="234"/>
      <c r="S91" s="318"/>
      <c r="T91" s="319"/>
      <c r="V91" s="119"/>
      <c r="W91" s="119"/>
    </row>
    <row r="92" spans="1:23" ht="12.75" customHeight="1" x14ac:dyDescent="0.25">
      <c r="A92" s="126"/>
      <c r="B92" s="158"/>
      <c r="C92" s="317"/>
      <c r="E92" s="156"/>
      <c r="I92" s="6"/>
      <c r="K92" s="7"/>
      <c r="L92" s="24" t="s">
        <v>49</v>
      </c>
      <c r="M92" s="25" t="s">
        <v>31</v>
      </c>
      <c r="N92" s="26">
        <v>0.02</v>
      </c>
      <c r="O92" s="112">
        <f>E89*N92</f>
        <v>6.8068</v>
      </c>
      <c r="P92" s="27">
        <v>31</v>
      </c>
      <c r="Q92" s="98">
        <f>N92*P92*$N$33</f>
        <v>0.70485723000000011</v>
      </c>
      <c r="R92" s="234"/>
      <c r="S92" s="318"/>
      <c r="T92" s="319"/>
      <c r="V92" s="119"/>
      <c r="W92" s="119"/>
    </row>
    <row r="93" spans="1:23" ht="19.5" customHeight="1" x14ac:dyDescent="0.25">
      <c r="A93" s="127"/>
      <c r="B93" s="108"/>
      <c r="C93" s="109"/>
      <c r="D93" s="110"/>
      <c r="E93" s="28"/>
      <c r="F93" s="29"/>
      <c r="G93" s="30"/>
      <c r="H93" s="29"/>
      <c r="I93" s="31"/>
      <c r="J93" s="30"/>
      <c r="K93" s="32"/>
      <c r="L93" s="41"/>
      <c r="M93" s="42"/>
      <c r="N93" s="43"/>
      <c r="O93" s="43"/>
      <c r="P93" s="29"/>
      <c r="Q93" s="45"/>
      <c r="R93" s="28"/>
      <c r="S93" s="28"/>
      <c r="T93" s="46"/>
      <c r="V93" s="28"/>
      <c r="W93" s="128"/>
    </row>
    <row r="94" spans="1:23" ht="12.75" customHeight="1" x14ac:dyDescent="0.25">
      <c r="A94" s="125">
        <f>A89+1</f>
        <v>11</v>
      </c>
      <c r="B94" s="230" t="s">
        <v>46</v>
      </c>
      <c r="C94" s="221" t="s">
        <v>72</v>
      </c>
      <c r="D94" s="106" t="s">
        <v>43</v>
      </c>
      <c r="E94" s="155">
        <v>340.34</v>
      </c>
      <c r="F94" s="12"/>
      <c r="G94" s="2">
        <f>40.1/100</f>
        <v>0.40100000000000002</v>
      </c>
      <c r="H94" s="12"/>
      <c r="I94" s="38"/>
      <c r="J94" s="2">
        <f>0.71/100</f>
        <v>7.0999999999999995E-3</v>
      </c>
      <c r="K94" s="39"/>
      <c r="L94" s="8"/>
      <c r="M94" s="9"/>
      <c r="N94" s="10"/>
      <c r="O94" s="10"/>
      <c r="P94" s="12"/>
      <c r="Q94" s="13"/>
      <c r="R94" s="14">
        <f>G95+J95</f>
        <v>0.88680908000000003</v>
      </c>
      <c r="S94" s="233">
        <f>R94+R95</f>
        <v>7.9094085279410029</v>
      </c>
      <c r="T94" s="235">
        <f>E94*S94</f>
        <v>2691.8880983994409</v>
      </c>
      <c r="V94" s="117">
        <f>S94*$V$11</f>
        <v>10.455234654742425</v>
      </c>
      <c r="W94" s="117">
        <f>V94*E94</f>
        <v>3558.3345623950368</v>
      </c>
    </row>
    <row r="95" spans="1:23" ht="24" customHeight="1" x14ac:dyDescent="0.25">
      <c r="A95" s="126"/>
      <c r="B95" s="316"/>
      <c r="C95" s="317"/>
      <c r="E95" s="116"/>
      <c r="G95" s="2">
        <f>G94*$J$35/1000</f>
        <v>0.86319661000000003</v>
      </c>
      <c r="I95" s="6"/>
      <c r="J95" s="2">
        <f>J94*$Q$35/1000</f>
        <v>2.361247E-2</v>
      </c>
      <c r="K95" s="7"/>
      <c r="L95" s="160" t="s">
        <v>47</v>
      </c>
      <c r="M95" s="103" t="s">
        <v>43</v>
      </c>
      <c r="N95" s="104">
        <v>1</v>
      </c>
      <c r="O95" s="114">
        <f>E94*N95</f>
        <v>340.34</v>
      </c>
      <c r="P95" s="18">
        <v>4.4000000000000004</v>
      </c>
      <c r="Q95" s="19">
        <f>N95*P95*$N$33</f>
        <v>5.0022126000000018</v>
      </c>
      <c r="R95" s="233">
        <f>SUM(Q95:Q97)</f>
        <v>7.022599447941003</v>
      </c>
      <c r="S95" s="318"/>
      <c r="T95" s="319"/>
      <c r="V95" s="119"/>
      <c r="W95" s="119"/>
    </row>
    <row r="96" spans="1:23" ht="12.75" customHeight="1" x14ac:dyDescent="0.25">
      <c r="A96" s="126"/>
      <c r="B96" s="159"/>
      <c r="C96" s="317"/>
      <c r="E96" s="156"/>
      <c r="I96" s="6"/>
      <c r="K96" s="7"/>
      <c r="L96" s="24" t="s">
        <v>48</v>
      </c>
      <c r="M96" s="25" t="s">
        <v>31</v>
      </c>
      <c r="N96" s="26">
        <f>5.9/100</f>
        <v>5.9000000000000004E-2</v>
      </c>
      <c r="O96" s="112">
        <f>E94*N96</f>
        <v>20.08006</v>
      </c>
      <c r="P96" s="27">
        <v>29.806000000000001</v>
      </c>
      <c r="Q96" s="98">
        <f>N96*P96*$N$33</f>
        <v>1.9992411310410005</v>
      </c>
      <c r="R96" s="234"/>
      <c r="S96" s="318"/>
      <c r="T96" s="319"/>
      <c r="V96" s="119"/>
      <c r="W96" s="119"/>
    </row>
    <row r="97" spans="1:25" ht="12.75" customHeight="1" x14ac:dyDescent="0.25">
      <c r="A97" s="126"/>
      <c r="B97" s="158"/>
      <c r="C97" s="317"/>
      <c r="E97" s="156"/>
      <c r="I97" s="6"/>
      <c r="K97" s="7"/>
      <c r="L97" s="24" t="s">
        <v>49</v>
      </c>
      <c r="M97" s="25" t="s">
        <v>31</v>
      </c>
      <c r="N97" s="26">
        <f>0.06/100</f>
        <v>5.9999999999999995E-4</v>
      </c>
      <c r="O97" s="112">
        <f>E94*N97</f>
        <v>0.20420399999999997</v>
      </c>
      <c r="P97" s="27">
        <v>31</v>
      </c>
      <c r="Q97" s="98">
        <f>N97*P97*$N$33</f>
        <v>2.1145716900000004E-2</v>
      </c>
      <c r="R97" s="234"/>
      <c r="S97" s="318"/>
      <c r="T97" s="319"/>
      <c r="V97" s="119"/>
      <c r="W97" s="119"/>
    </row>
    <row r="98" spans="1:25" ht="19.5" customHeight="1" x14ac:dyDescent="0.25">
      <c r="A98" s="127"/>
      <c r="B98" s="108"/>
      <c r="C98" s="109"/>
      <c r="D98" s="110"/>
      <c r="E98" s="28"/>
      <c r="F98" s="29"/>
      <c r="G98" s="30"/>
      <c r="H98" s="29"/>
      <c r="I98" s="31"/>
      <c r="J98" s="30"/>
      <c r="K98" s="32"/>
      <c r="L98" s="41"/>
      <c r="M98" s="42"/>
      <c r="N98" s="43"/>
      <c r="O98" s="43"/>
      <c r="P98" s="29"/>
      <c r="Q98" s="45"/>
      <c r="R98" s="28"/>
      <c r="S98" s="28"/>
      <c r="T98" s="46"/>
      <c r="V98" s="28"/>
      <c r="W98" s="128"/>
    </row>
    <row r="99" spans="1:25" ht="12.75" customHeight="1" x14ac:dyDescent="0.25">
      <c r="A99" s="125">
        <f>A94+1</f>
        <v>12</v>
      </c>
      <c r="B99" s="230" t="s">
        <v>45</v>
      </c>
      <c r="C99" s="221" t="s">
        <v>73</v>
      </c>
      <c r="D99" s="106" t="s">
        <v>77</v>
      </c>
      <c r="E99" s="111">
        <f>680.68/100</f>
        <v>6.8067999999999991</v>
      </c>
      <c r="F99" s="12"/>
      <c r="G99" s="2">
        <v>8.23</v>
      </c>
      <c r="H99" s="12"/>
      <c r="I99" s="38"/>
      <c r="J99" s="2"/>
      <c r="K99" s="39"/>
      <c r="L99" s="8"/>
      <c r="M99" s="9"/>
      <c r="N99" s="10"/>
      <c r="O99" s="11"/>
      <c r="P99" s="12"/>
      <c r="Q99" s="13"/>
      <c r="R99" s="14">
        <f>G100+J100</f>
        <v>17.715980300000002</v>
      </c>
      <c r="S99" s="233">
        <f>R99+R100</f>
        <v>252.79723517000005</v>
      </c>
      <c r="T99" s="235">
        <f>E99*S99</f>
        <v>1720.740220355156</v>
      </c>
      <c r="V99" s="117">
        <f>S99*$V$11</f>
        <v>334.16587402655017</v>
      </c>
      <c r="W99" s="117">
        <f>V99*E99</f>
        <v>2274.6002713239213</v>
      </c>
    </row>
    <row r="100" spans="1:25" ht="12.75" customHeight="1" x14ac:dyDescent="0.25">
      <c r="A100" s="126"/>
      <c r="B100" s="231"/>
      <c r="C100" s="222"/>
      <c r="E100" s="156"/>
      <c r="G100" s="2">
        <f>G99*$J$35/1000</f>
        <v>17.715980300000002</v>
      </c>
      <c r="I100" s="6"/>
      <c r="J100" s="2">
        <f>J99*$Q$35/1000</f>
        <v>0</v>
      </c>
      <c r="K100" s="7"/>
      <c r="L100" s="237" t="s">
        <v>89</v>
      </c>
      <c r="M100" s="16" t="s">
        <v>30</v>
      </c>
      <c r="N100" s="17">
        <v>7.14</v>
      </c>
      <c r="O100" s="17">
        <f>E99*N100</f>
        <v>48.600551999999993</v>
      </c>
      <c r="P100" s="18">
        <v>27</v>
      </c>
      <c r="Q100" s="19">
        <f>N100*P100*$N$33</f>
        <v>219.16512387000003</v>
      </c>
      <c r="R100" s="156">
        <f>SUM(Q100:Q103)</f>
        <v>235.08125487000004</v>
      </c>
      <c r="S100" s="234"/>
      <c r="T100" s="236"/>
      <c r="V100" s="118"/>
      <c r="W100" s="118"/>
    </row>
    <row r="101" spans="1:25" ht="12.75" customHeight="1" x14ac:dyDescent="0.25">
      <c r="A101" s="126"/>
      <c r="B101" s="231"/>
      <c r="C101" s="222"/>
      <c r="E101" s="156"/>
      <c r="I101" s="6"/>
      <c r="K101" s="7"/>
      <c r="L101" s="238"/>
      <c r="M101" s="91"/>
      <c r="N101" s="92"/>
      <c r="O101" s="93"/>
      <c r="P101" s="94"/>
      <c r="Q101" s="95"/>
      <c r="R101" s="156"/>
      <c r="S101" s="156"/>
      <c r="T101" s="37"/>
      <c r="V101" s="156"/>
      <c r="W101" s="118"/>
    </row>
    <row r="102" spans="1:25" ht="12.75" customHeight="1" x14ac:dyDescent="0.25">
      <c r="A102" s="126"/>
      <c r="B102" s="159"/>
      <c r="C102" s="222"/>
      <c r="E102" s="156"/>
      <c r="I102" s="6"/>
      <c r="K102" s="7"/>
      <c r="L102" s="24" t="s">
        <v>36</v>
      </c>
      <c r="M102" s="25" t="s">
        <v>30</v>
      </c>
      <c r="N102" s="26">
        <v>0.06</v>
      </c>
      <c r="O102" s="112">
        <f>E99*N102</f>
        <v>0.40840799999999994</v>
      </c>
      <c r="P102" s="27">
        <v>200</v>
      </c>
      <c r="Q102" s="98">
        <f>N102*P102*$N$33</f>
        <v>13.642398000000004</v>
      </c>
      <c r="R102" s="156"/>
      <c r="S102" s="156"/>
      <c r="T102" s="37"/>
      <c r="V102" s="156"/>
      <c r="W102" s="118"/>
    </row>
    <row r="103" spans="1:25" ht="12.75" customHeight="1" x14ac:dyDescent="0.25">
      <c r="A103" s="126"/>
      <c r="B103" s="158"/>
      <c r="C103" s="222"/>
      <c r="E103" s="156"/>
      <c r="I103" s="6"/>
      <c r="K103" s="7"/>
      <c r="L103" s="24" t="s">
        <v>42</v>
      </c>
      <c r="M103" s="25" t="s">
        <v>31</v>
      </c>
      <c r="N103" s="26">
        <v>0.5</v>
      </c>
      <c r="O103" s="112">
        <f>E99*N103</f>
        <v>3.4033999999999995</v>
      </c>
      <c r="P103" s="27">
        <v>4</v>
      </c>
      <c r="Q103" s="98">
        <f>N103*P103*$N$33</f>
        <v>2.2737330000000004</v>
      </c>
      <c r="R103" s="156"/>
      <c r="S103" s="156"/>
      <c r="T103" s="37"/>
      <c r="V103" s="156"/>
      <c r="W103" s="118"/>
    </row>
    <row r="104" spans="1:25" ht="18" customHeight="1" x14ac:dyDescent="0.25">
      <c r="A104" s="127"/>
      <c r="B104" s="113"/>
      <c r="C104" s="232"/>
      <c r="D104" s="110"/>
      <c r="E104" s="28"/>
      <c r="F104" s="29"/>
      <c r="G104" s="30"/>
      <c r="H104" s="29"/>
      <c r="I104" s="31"/>
      <c r="J104" s="30"/>
      <c r="K104" s="32"/>
      <c r="L104" s="41"/>
      <c r="M104" s="42"/>
      <c r="N104" s="43"/>
      <c r="O104" s="44"/>
      <c r="P104" s="29"/>
      <c r="Q104" s="45"/>
      <c r="R104" s="28"/>
      <c r="S104" s="28"/>
      <c r="T104" s="46"/>
      <c r="V104" s="28"/>
      <c r="W104" s="128"/>
    </row>
    <row r="105" spans="1:25" ht="12" x14ac:dyDescent="0.25">
      <c r="A105" s="129"/>
      <c r="B105" s="65"/>
      <c r="C105" s="99" t="s">
        <v>66</v>
      </c>
      <c r="D105" s="67"/>
      <c r="E105" s="100"/>
      <c r="F105" s="69"/>
      <c r="G105" s="70"/>
      <c r="H105" s="69"/>
      <c r="I105" s="101"/>
      <c r="J105" s="70"/>
      <c r="K105" s="102"/>
      <c r="L105" s="71"/>
      <c r="M105" s="72"/>
      <c r="N105" s="73"/>
      <c r="O105" s="73"/>
      <c r="P105" s="69"/>
      <c r="Q105" s="70"/>
      <c r="R105" s="74"/>
      <c r="S105" s="74"/>
      <c r="T105" s="75">
        <f>SUM(T85:T104)</f>
        <v>8740.719623372961</v>
      </c>
      <c r="V105" s="74"/>
      <c r="W105" s="130">
        <f>SUM(W85:W104)</f>
        <v>11554.122459453494</v>
      </c>
    </row>
    <row r="106" spans="1:25" ht="12" x14ac:dyDescent="0.25">
      <c r="A106" s="131"/>
      <c r="B106" s="65"/>
      <c r="C106" s="66"/>
      <c r="D106" s="67"/>
      <c r="E106" s="68"/>
      <c r="F106" s="69"/>
      <c r="G106" s="70"/>
      <c r="H106" s="69"/>
      <c r="I106" s="69"/>
      <c r="J106" s="70"/>
      <c r="K106" s="69"/>
      <c r="L106" s="71"/>
      <c r="M106" s="72"/>
      <c r="N106" s="73"/>
      <c r="O106" s="73"/>
      <c r="P106" s="69"/>
      <c r="Q106" s="70"/>
      <c r="R106" s="74"/>
      <c r="S106" s="74"/>
      <c r="T106" s="75"/>
      <c r="V106" s="74"/>
      <c r="W106" s="130"/>
    </row>
    <row r="107" spans="1:25" ht="12" x14ac:dyDescent="0.25">
      <c r="A107" s="131"/>
      <c r="B107" s="65"/>
      <c r="C107" s="66" t="s">
        <v>67</v>
      </c>
      <c r="D107" s="67"/>
      <c r="E107" s="68"/>
      <c r="F107" s="69"/>
      <c r="G107" s="70"/>
      <c r="H107" s="69"/>
      <c r="I107" s="69"/>
      <c r="J107" s="70"/>
      <c r="K107" s="69"/>
      <c r="L107" s="71"/>
      <c r="M107" s="72"/>
      <c r="N107" s="73"/>
      <c r="O107" s="74"/>
      <c r="P107" s="69"/>
      <c r="Q107" s="70"/>
      <c r="R107" s="74"/>
      <c r="S107" s="74"/>
      <c r="T107" s="75">
        <f>T105+T83+T60</f>
        <v>28011.071442347275</v>
      </c>
      <c r="V107" s="74"/>
      <c r="W107" s="130">
        <f>W105+W83+W60</f>
        <v>37027.082850243642</v>
      </c>
      <c r="X107" s="4">
        <f>W107/$W$126*100</f>
        <v>100</v>
      </c>
      <c r="Y107" s="15" t="s">
        <v>59</v>
      </c>
    </row>
    <row r="108" spans="1:25" hidden="1" x14ac:dyDescent="0.25">
      <c r="A108" s="132"/>
      <c r="C108" s="87" t="s">
        <v>26</v>
      </c>
      <c r="D108" s="88">
        <v>0.13300000000000001</v>
      </c>
      <c r="E108" s="89"/>
      <c r="T108" s="90">
        <f>D108*T107</f>
        <v>3725.4725018321878</v>
      </c>
      <c r="W108" s="133">
        <f>G108*W107</f>
        <v>0</v>
      </c>
    </row>
    <row r="109" spans="1:25" hidden="1" x14ac:dyDescent="0.25">
      <c r="A109" s="132"/>
      <c r="C109" s="87" t="s">
        <v>65</v>
      </c>
      <c r="E109" s="89"/>
      <c r="T109" s="90">
        <f>T107+T108</f>
        <v>31736.543944179462</v>
      </c>
      <c r="W109" s="133">
        <f>W107+W108</f>
        <v>37027.082850243642</v>
      </c>
    </row>
    <row r="110" spans="1:25" hidden="1" x14ac:dyDescent="0.25">
      <c r="A110" s="132"/>
      <c r="C110" s="87" t="s">
        <v>27</v>
      </c>
      <c r="D110" s="88">
        <v>0.11</v>
      </c>
      <c r="E110" s="89"/>
      <c r="T110" s="90">
        <f>D110*T109</f>
        <v>3491.0198338597411</v>
      </c>
      <c r="W110" s="133">
        <f>G110*W109</f>
        <v>0</v>
      </c>
    </row>
    <row r="111" spans="1:25" hidden="1" x14ac:dyDescent="0.25">
      <c r="A111" s="132"/>
      <c r="C111" s="87" t="s">
        <v>65</v>
      </c>
      <c r="E111" s="89"/>
      <c r="T111" s="90">
        <f>T109+T110</f>
        <v>35227.563778039206</v>
      </c>
      <c r="W111" s="133">
        <f>W109+W110</f>
        <v>37027.082850243642</v>
      </c>
    </row>
    <row r="112" spans="1:25" ht="14.5" hidden="1" thickTop="1" thickBot="1" x14ac:dyDescent="0.3">
      <c r="A112" s="134"/>
      <c r="B112" s="79"/>
      <c r="C112" s="80" t="s">
        <v>68</v>
      </c>
      <c r="D112" s="79"/>
      <c r="E112" s="81"/>
      <c r="F112" s="82"/>
      <c r="G112" s="83"/>
      <c r="H112" s="82"/>
      <c r="I112" s="82"/>
      <c r="J112" s="83"/>
      <c r="K112" s="82"/>
      <c r="L112" s="84"/>
      <c r="M112" s="85"/>
      <c r="N112" s="82"/>
      <c r="O112" s="83"/>
      <c r="P112" s="82"/>
      <c r="Q112" s="83"/>
      <c r="R112" s="83"/>
      <c r="S112" s="83"/>
      <c r="T112" s="86">
        <f>T111</f>
        <v>35227.563778039206</v>
      </c>
      <c r="V112" s="83"/>
      <c r="W112" s="135">
        <f>W111</f>
        <v>37027.082850243642</v>
      </c>
    </row>
    <row r="113" spans="1:23" hidden="1" x14ac:dyDescent="0.25">
      <c r="A113" s="132"/>
      <c r="W113" s="133"/>
    </row>
    <row r="114" spans="1:23" hidden="1" x14ac:dyDescent="0.25">
      <c r="A114" s="132"/>
      <c r="L114" s="97" t="s">
        <v>28</v>
      </c>
      <c r="P114" s="314" t="s">
        <v>37</v>
      </c>
      <c r="Q114" s="315"/>
      <c r="W114" s="133"/>
    </row>
    <row r="115" spans="1:23" hidden="1" x14ac:dyDescent="0.25">
      <c r="A115" s="132"/>
      <c r="W115" s="133"/>
    </row>
    <row r="116" spans="1:23" ht="11.5" hidden="1" x14ac:dyDescent="0.25">
      <c r="A116" s="142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V116" s="15"/>
      <c r="W116" s="143"/>
    </row>
    <row r="117" spans="1:23" ht="11.5" hidden="1" x14ac:dyDescent="0.25">
      <c r="A117" s="142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V117" s="15"/>
      <c r="W117" s="143"/>
    </row>
    <row r="118" spans="1:23" hidden="1" x14ac:dyDescent="0.25">
      <c r="A118" s="132"/>
      <c r="L118" s="97" t="s">
        <v>28</v>
      </c>
      <c r="P118" s="314" t="s">
        <v>37</v>
      </c>
      <c r="Q118" s="315"/>
      <c r="W118" s="133"/>
    </row>
    <row r="119" spans="1:23" s="48" customFormat="1" ht="15" hidden="1" x14ac:dyDescent="0.3">
      <c r="A119" s="136"/>
      <c r="E119" s="49" t="s">
        <v>29</v>
      </c>
      <c r="F119" s="49"/>
      <c r="G119" s="50"/>
      <c r="H119" s="50"/>
      <c r="I119" s="50"/>
      <c r="J119" s="50"/>
      <c r="K119" s="50"/>
      <c r="L119" s="50"/>
      <c r="M119" s="51" t="s">
        <v>57</v>
      </c>
      <c r="N119" s="52"/>
      <c r="O119" s="52"/>
      <c r="W119" s="137"/>
    </row>
    <row r="120" spans="1:23" s="1" customFormat="1" ht="12.5" hidden="1" x14ac:dyDescent="0.25">
      <c r="A120" s="138"/>
      <c r="W120" s="139"/>
    </row>
    <row r="121" spans="1:23" s="1" customFormat="1" ht="14.25" hidden="1" customHeight="1" x14ac:dyDescent="0.25">
      <c r="A121" s="138"/>
      <c r="C121" s="161"/>
      <c r="D121" s="161"/>
      <c r="E121" s="53" t="s">
        <v>35</v>
      </c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W121" s="139"/>
    </row>
    <row r="122" spans="1:23" s="1" customFormat="1" ht="12.75" hidden="1" customHeight="1" x14ac:dyDescent="0.25">
      <c r="A122" s="138"/>
      <c r="E122" s="214" t="s">
        <v>0</v>
      </c>
      <c r="F122" s="214"/>
      <c r="G122" s="214"/>
      <c r="H122" s="214"/>
      <c r="I122" s="214"/>
      <c r="J122" s="214"/>
      <c r="K122" s="214"/>
      <c r="L122" s="214"/>
      <c r="M122" s="214"/>
      <c r="N122" s="214"/>
      <c r="O122" s="215"/>
      <c r="P122" s="215"/>
      <c r="Q122" s="215"/>
      <c r="R122" s="215"/>
      <c r="W122" s="139"/>
    </row>
    <row r="123" spans="1:23" ht="9.75" customHeight="1" thickBot="1" x14ac:dyDescent="0.3">
      <c r="A123" s="142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V123" s="15"/>
      <c r="W123" s="143"/>
    </row>
    <row r="124" spans="1:23" ht="14" hidden="1" thickBot="1" x14ac:dyDescent="0.3">
      <c r="A124" s="132"/>
      <c r="W124" s="133"/>
    </row>
    <row r="125" spans="1:23" ht="14" hidden="1" thickBot="1" x14ac:dyDescent="0.3">
      <c r="A125" s="132"/>
      <c r="W125" s="133"/>
    </row>
    <row r="126" spans="1:23" ht="14.5" thickTop="1" thickBot="1" x14ac:dyDescent="0.3">
      <c r="A126" s="134"/>
      <c r="B126" s="79"/>
      <c r="C126" s="80" t="s">
        <v>65</v>
      </c>
      <c r="D126" s="79"/>
      <c r="E126" s="81"/>
      <c r="F126" s="82"/>
      <c r="G126" s="83"/>
      <c r="H126" s="82"/>
      <c r="I126" s="82"/>
      <c r="J126" s="83"/>
      <c r="K126" s="82"/>
      <c r="L126" s="84"/>
      <c r="M126" s="85"/>
      <c r="N126" s="82"/>
      <c r="O126" s="83"/>
      <c r="P126" s="82"/>
      <c r="Q126" s="83"/>
      <c r="R126" s="83"/>
      <c r="S126" s="83"/>
      <c r="T126" s="86">
        <f>T125</f>
        <v>0</v>
      </c>
      <c r="V126" s="83"/>
      <c r="W126" s="135">
        <f>W107</f>
        <v>37027.082850243642</v>
      </c>
    </row>
    <row r="127" spans="1:23" ht="14.5" thickTop="1" thickBot="1" x14ac:dyDescent="0.3">
      <c r="A127" s="132"/>
      <c r="C127" s="87" t="s">
        <v>87</v>
      </c>
      <c r="D127" s="88">
        <v>0.2</v>
      </c>
      <c r="E127" s="89"/>
      <c r="T127" s="90">
        <f>D127*T126</f>
        <v>0</v>
      </c>
      <c r="W127" s="133">
        <f>D127*W126</f>
        <v>7405.4165700487283</v>
      </c>
    </row>
    <row r="128" spans="1:23" ht="14" thickTop="1" x14ac:dyDescent="0.25">
      <c r="A128" s="144"/>
      <c r="B128" s="145"/>
      <c r="C128" s="146" t="s">
        <v>66</v>
      </c>
      <c r="D128" s="145"/>
      <c r="E128" s="147"/>
      <c r="F128" s="148"/>
      <c r="G128" s="149"/>
      <c r="H128" s="148"/>
      <c r="I128" s="148"/>
      <c r="J128" s="149"/>
      <c r="K128" s="148"/>
      <c r="L128" s="150"/>
      <c r="M128" s="151"/>
      <c r="N128" s="148"/>
      <c r="O128" s="149"/>
      <c r="P128" s="148"/>
      <c r="Q128" s="149"/>
      <c r="R128" s="149"/>
      <c r="S128" s="149"/>
      <c r="T128" s="152">
        <f>T127</f>
        <v>0</v>
      </c>
      <c r="U128" s="108"/>
      <c r="V128" s="149"/>
      <c r="W128" s="153">
        <f>W126+W127</f>
        <v>44432.49942029237</v>
      </c>
    </row>
    <row r="135" spans="3:23" x14ac:dyDescent="0.25">
      <c r="C135" s="77" t="s">
        <v>100</v>
      </c>
      <c r="E135" s="342" t="s">
        <v>101</v>
      </c>
      <c r="F135" s="342"/>
      <c r="G135" s="342"/>
      <c r="H135" s="342"/>
      <c r="I135" s="342"/>
      <c r="J135" s="342"/>
      <c r="K135" s="342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</row>
  </sheetData>
  <mergeCells count="121">
    <mergeCell ref="E135:W135"/>
    <mergeCell ref="J12:L12"/>
    <mergeCell ref="Q12:S12"/>
    <mergeCell ref="F14:H18"/>
    <mergeCell ref="I14:K18"/>
    <mergeCell ref="L14:Q14"/>
    <mergeCell ref="R14:R18"/>
    <mergeCell ref="S14:S18"/>
    <mergeCell ref="T14:T18"/>
    <mergeCell ref="L15:L18"/>
    <mergeCell ref="M15:M18"/>
    <mergeCell ref="N15:N18"/>
    <mergeCell ref="O15:O18"/>
    <mergeCell ref="A3:E3"/>
    <mergeCell ref="A6:S6"/>
    <mergeCell ref="A1:C1"/>
    <mergeCell ref="D1:S1"/>
    <mergeCell ref="E5:R5"/>
    <mergeCell ref="A8:B8"/>
    <mergeCell ref="P8:R8"/>
    <mergeCell ref="E9:G9"/>
    <mergeCell ref="D10:F10"/>
    <mergeCell ref="N10:P10"/>
    <mergeCell ref="P118:Q118"/>
    <mergeCell ref="C99:C104"/>
    <mergeCell ref="S99:S100"/>
    <mergeCell ref="T99:T100"/>
    <mergeCell ref="L100:L101"/>
    <mergeCell ref="A14:A18"/>
    <mergeCell ref="B14:B18"/>
    <mergeCell ref="C14:C18"/>
    <mergeCell ref="D14:D18"/>
    <mergeCell ref="E14:E18"/>
    <mergeCell ref="P15:P18"/>
    <mergeCell ref="Q15:Q18"/>
    <mergeCell ref="S48:S49"/>
    <mergeCell ref="T48:T49"/>
    <mergeCell ref="L49:L50"/>
    <mergeCell ref="C51:C53"/>
    <mergeCell ref="S51:S52"/>
    <mergeCell ref="T51:T52"/>
    <mergeCell ref="L52:L53"/>
    <mergeCell ref="P114:Q114"/>
    <mergeCell ref="A84:T84"/>
    <mergeCell ref="B89:B90"/>
    <mergeCell ref="C89:C92"/>
    <mergeCell ref="S89:S92"/>
    <mergeCell ref="T89:T92"/>
    <mergeCell ref="C85:C87"/>
    <mergeCell ref="S85:S87"/>
    <mergeCell ref="T85:T87"/>
    <mergeCell ref="R86:R87"/>
    <mergeCell ref="R90:R92"/>
    <mergeCell ref="B94:B95"/>
    <mergeCell ref="C94:C97"/>
    <mergeCell ref="S94:S97"/>
    <mergeCell ref="T94:T97"/>
    <mergeCell ref="R95:R97"/>
    <mergeCell ref="B99:B101"/>
    <mergeCell ref="T37:T41"/>
    <mergeCell ref="L38:L41"/>
    <mergeCell ref="M38:M41"/>
    <mergeCell ref="N38:N41"/>
    <mergeCell ref="O38:O41"/>
    <mergeCell ref="A61:T61"/>
    <mergeCell ref="C62:C64"/>
    <mergeCell ref="S62:S64"/>
    <mergeCell ref="T62:T64"/>
    <mergeCell ref="R63:R64"/>
    <mergeCell ref="A42:T44"/>
    <mergeCell ref="C45:C47"/>
    <mergeCell ref="S45:S46"/>
    <mergeCell ref="T45:T46"/>
    <mergeCell ref="L46:L47"/>
    <mergeCell ref="C54:C56"/>
    <mergeCell ref="S54:S55"/>
    <mergeCell ref="T54:T55"/>
    <mergeCell ref="L55:L56"/>
    <mergeCell ref="C57:C59"/>
    <mergeCell ref="S57:S58"/>
    <mergeCell ref="T57:T58"/>
    <mergeCell ref="L58:L59"/>
    <mergeCell ref="C48:C50"/>
    <mergeCell ref="J35:L35"/>
    <mergeCell ref="Q35:S35"/>
    <mergeCell ref="A37:A41"/>
    <mergeCell ref="B37:B41"/>
    <mergeCell ref="C37:C41"/>
    <mergeCell ref="D37:D41"/>
    <mergeCell ref="E37:E41"/>
    <mergeCell ref="P38:P41"/>
    <mergeCell ref="Q38:Q41"/>
    <mergeCell ref="F37:H41"/>
    <mergeCell ref="I37:K41"/>
    <mergeCell ref="L37:Q37"/>
    <mergeCell ref="R37:R41"/>
    <mergeCell ref="S37:S41"/>
    <mergeCell ref="E122:R122"/>
    <mergeCell ref="V14:V18"/>
    <mergeCell ref="W14:W18"/>
    <mergeCell ref="A29:S29"/>
    <mergeCell ref="C66:C77"/>
    <mergeCell ref="S66:S77"/>
    <mergeCell ref="T66:T77"/>
    <mergeCell ref="L67:L68"/>
    <mergeCell ref="R67:R77"/>
    <mergeCell ref="L69:L70"/>
    <mergeCell ref="L71:L72"/>
    <mergeCell ref="L73:L74"/>
    <mergeCell ref="L75:L76"/>
    <mergeCell ref="B79:B81"/>
    <mergeCell ref="C79:C82"/>
    <mergeCell ref="S79:S80"/>
    <mergeCell ref="T79:T80"/>
    <mergeCell ref="L80:L81"/>
    <mergeCell ref="E28:R28"/>
    <mergeCell ref="A31:B31"/>
    <mergeCell ref="P31:R31"/>
    <mergeCell ref="E32:G32"/>
    <mergeCell ref="D33:F33"/>
    <mergeCell ref="N33:P33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2024-06-06T04:45:00Z</cp:lastPrinted>
  <dcterms:created xsi:type="dcterms:W3CDTF">2000-04-17T03:23:27Z</dcterms:created>
  <dcterms:modified xsi:type="dcterms:W3CDTF">2024-06-06T04:45:03Z</dcterms:modified>
</cp:coreProperties>
</file>